
<file path=[Content_Types].xml><?xml version="1.0" encoding="utf-8"?>
<Types xmlns="http://schemas.openxmlformats.org/package/2006/content-types">
  <Override PartName="/xl/revisions/revisionLog1121.xml" ContentType="application/vnd.openxmlformats-officedocument.spreadsheetml.revisionLog+xml"/>
  <Override PartName="/xl/revisions/revisionLog1631.xml" ContentType="application/vnd.openxmlformats-officedocument.spreadsheetml.revisionLog+xml"/>
  <Override PartName="/xl/revisions/revisionLog118.xml" ContentType="application/vnd.openxmlformats-officedocument.spreadsheetml.revisionLog+xml"/>
  <Override PartName="/xl/styles.xml" ContentType="application/vnd.openxmlformats-officedocument.spreadsheetml.styles+xml"/>
  <Override PartName="/xl/revisions/revisionLog141111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63111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15211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25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11121.xml" ContentType="application/vnd.openxmlformats-officedocument.spreadsheetml.revisionLog+xml"/>
  <Override PartName="/xl/revisions/revisionLog116211.xml" ContentType="application/vnd.openxmlformats-officedocument.spreadsheetml.revisionLog+xml"/>
  <Default Extension="xml" ContentType="application/xml"/>
  <Override PartName="/xl/revisions/revisionLog16.xml" ContentType="application/vnd.openxmlformats-officedocument.spreadsheetml.revisionLog+xml"/>
  <Override PartName="/xl/revisions/revisionLog1721.xml" ContentType="application/vnd.openxmlformats-officedocument.spreadsheetml.revisionLog+xml"/>
  <Override PartName="/xl/revisions/revisionLog17112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222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102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20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521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411111.xml" ContentType="application/vnd.openxmlformats-officedocument.spreadsheetml.revisionLog+xml"/>
  <Override PartName="/xl/revisions/revisionLog1312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1162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111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122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21311.xml" ContentType="application/vnd.openxmlformats-officedocument.spreadsheetml.revisionLog+xml"/>
  <Override PartName="/xl/revisions/revisionLog162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912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223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1711.xml" ContentType="application/vnd.openxmlformats-officedocument.spreadsheetml.revisionLog+xml"/>
  <Override PartName="/xl/revisions/revisionLog162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212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722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Log1152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5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8112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24111.xml" ContentType="application/vnd.openxmlformats-officedocument.spreadsheetml.revisionLog+xml"/>
  <Override PartName="/xl/revisions/revisionLog1251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10211.xml" ContentType="application/vnd.openxmlformats-officedocument.spreadsheetml.revisionLog+xml"/>
  <Override PartName="/xl/revisions/revisionLog152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81111.xml" ContentType="application/vnd.openxmlformats-officedocument.spreadsheetml.revisionLog+xml"/>
  <Override PartName="/xl/revisions/revisionLog16211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1112.xml" ContentType="application/vnd.openxmlformats-officedocument.spreadsheetml.revisionLog+xml"/>
  <Override PartName="/docProps/core.xml" ContentType="application/vnd.openxmlformats-package.core-properties+xml"/>
  <Override PartName="/xl/revisions/revisionLog131211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121.xml" ContentType="application/vnd.openxmlformats-officedocument.spreadsheetml.revisionLog+xml"/>
  <Override PartName="/xl/revisions/revisionLog11611.xml" ContentType="application/vnd.openxmlformats-officedocument.spreadsheetml.revisionLog+xml"/>
  <Override PartName="/xl/revisions/revisionLog171121.xml" ContentType="application/vnd.openxmlformats-officedocument.spreadsheetml.revisionLog+xml"/>
  <Override PartName="/xl/revisions/revisionLog192111.xml" ContentType="application/vnd.openxmlformats-officedocument.spreadsheetml.revisionLog+xml"/>
  <Override PartName="/xl/revisions/revisionLog12131.xml" ContentType="application/vnd.openxmlformats-officedocument.spreadsheetml.revisionLog+xml"/>
  <Override PartName="/xl/revisions/revisionLog1152.xml" ContentType="application/vnd.openxmlformats-officedocument.spreadsheetml.revisionLog+xml"/>
  <Override PartName="/xl/revisions/revisionLog1411111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12211.xml" ContentType="application/vnd.openxmlformats-officedocument.spreadsheetml.revisionLog+xml"/>
  <Override PartName="/xl/revisions/revisionLog171112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13121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622.xml" ContentType="application/vnd.openxmlformats-officedocument.spreadsheetml.revisionLog+xml"/>
  <Override PartName="/xl/revisions/revisionLog161111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101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102111.xml" ContentType="application/vnd.openxmlformats-officedocument.spreadsheetml.revisionLog+xml"/>
  <Override PartName="/xl/revisions/revisionLog12411.xml" ContentType="application/vnd.openxmlformats-officedocument.spreadsheetml.revisionLog+xml"/>
  <Override PartName="/xl/revisions/revisionLog163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31211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731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1213.xml" ContentType="application/vnd.openxmlformats-officedocument.spreadsheetml.revisionLog+xml"/>
  <Override PartName="/xl/revisions/revisionLog1511111.xml" ContentType="application/vnd.openxmlformats-officedocument.spreadsheetml.revisionLog+xml"/>
  <Override PartName="/xl/revisions/revisionLog1712.xml" ContentType="application/vnd.openxmlformats-officedocument.spreadsheetml.revisionLog+xml"/>
  <Override PartName="/xl/revisions/revisionLog1101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3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511.xml" ContentType="application/vnd.openxmlformats-officedocument.spreadsheetml.revisionLog+xml"/>
  <Override PartName="/xl/revisions/revisionLog131211.xml" ContentType="application/vnd.openxmlformats-officedocument.spreadsheetml.revisionLog+xml"/>
  <Override PartName="/xl/revisions/revisionLog1321.xml" ContentType="application/vnd.openxmlformats-officedocument.spreadsheetml.revisionLog+xml"/>
  <Override PartName="/xl/revisions/revisionLog12311.xml" ContentType="application/vnd.openxmlformats-officedocument.spreadsheetml.revisionLog+xml"/>
  <Override PartName="/xl/revisions/revisionLog17211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71111.xml" ContentType="application/vnd.openxmlformats-officedocument.spreadsheetml.revisionLog+xml"/>
  <Override PartName="/xl/revisions/revisionLog1113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02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6311.xml" ContentType="application/vnd.openxmlformats-officedocument.spreadsheetml.revisionLog+xml"/>
  <Override PartName="/xl/revisions/revisionLog131111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521111.xml" ContentType="application/vnd.openxmlformats-officedocument.spreadsheetml.revisionLog+xml"/>
  <Override PartName="/xl/revisions/revisionLog11221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26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731.xml" ContentType="application/vnd.openxmlformats-officedocument.spreadsheetml.revisionLog+xml"/>
  <Override PartName="/xl/revisions/revisionLog122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240" windowHeight="7740"/>
  </bookViews>
  <sheets>
    <sheet name="Table 1" sheetId="1" r:id="rId1"/>
  </sheets>
  <calcPr calcId="124519" iterate="1"/>
  <customWorkbookViews>
    <customWorkbookView name="User - Личное представление" guid="{E6554A39-CA8C-47E9-B8EA-761D5A30E0DF}" mergeInterval="0" personalView="1" maximized="1" xWindow="1" yWindow="1" windowWidth="1024" windowHeight="538" activeSheetId="1"/>
  </customWorkbookViews>
</workbook>
</file>

<file path=xl/calcChain.xml><?xml version="1.0" encoding="utf-8"?>
<calcChain xmlns="http://schemas.openxmlformats.org/spreadsheetml/2006/main">
  <c r="I494" i="1"/>
  <c r="I503"/>
  <c r="I504"/>
  <c r="I379" l="1"/>
  <c r="I382"/>
  <c r="I383"/>
  <c r="I257" l="1"/>
  <c r="I267"/>
  <c r="I272"/>
  <c r="I270"/>
  <c r="I268"/>
  <c r="I227"/>
  <c r="I238"/>
  <c r="I237" s="1"/>
  <c r="I217"/>
  <c r="I216" s="1"/>
  <c r="I204"/>
  <c r="I203" s="1"/>
  <c r="I201"/>
  <c r="I200" s="1"/>
  <c r="I199" l="1"/>
  <c r="I166" l="1"/>
  <c r="I165" s="1"/>
  <c r="I164" s="1"/>
  <c r="I167"/>
  <c r="I156"/>
  <c r="I109"/>
  <c r="I108" s="1"/>
  <c r="I98"/>
  <c r="I97" s="1"/>
  <c r="I96" s="1"/>
  <c r="I95" s="1"/>
  <c r="I87" l="1"/>
  <c r="I86" s="1"/>
  <c r="I48"/>
  <c r="I47" s="1"/>
  <c r="I27"/>
  <c r="I26" s="1"/>
  <c r="I14"/>
  <c r="I13" s="1"/>
  <c r="I126" l="1"/>
  <c r="I125" s="1"/>
  <c r="G126"/>
  <c r="G125" s="1"/>
  <c r="G316" l="1"/>
  <c r="G315" s="1"/>
  <c r="I316"/>
  <c r="I315" s="1"/>
  <c r="G263"/>
  <c r="I263"/>
  <c r="G154"/>
  <c r="G153" s="1"/>
  <c r="I154"/>
  <c r="I153" s="1"/>
  <c r="I331" l="1"/>
  <c r="I523"/>
  <c r="I522" s="1"/>
  <c r="I521" s="1"/>
  <c r="G523"/>
  <c r="G522" s="1"/>
  <c r="G521" s="1"/>
  <c r="I473"/>
  <c r="I472" s="1"/>
  <c r="I471" s="1"/>
  <c r="G473"/>
  <c r="G472" s="1"/>
  <c r="G471" s="1"/>
  <c r="G331"/>
  <c r="I328"/>
  <c r="I327" s="1"/>
  <c r="G328"/>
  <c r="G327" s="1"/>
  <c r="G186" l="1"/>
  <c r="G185" s="1"/>
  <c r="I186"/>
  <c r="I185" s="1"/>
  <c r="G162"/>
  <c r="I162"/>
  <c r="G131"/>
  <c r="G130" s="1"/>
  <c r="G129" s="1"/>
  <c r="I131"/>
  <c r="I130" s="1"/>
  <c r="I129" s="1"/>
  <c r="I519"/>
  <c r="I518" s="1"/>
  <c r="I517" s="1"/>
  <c r="I516" s="1"/>
  <c r="I514"/>
  <c r="I513" s="1"/>
  <c r="I512" s="1"/>
  <c r="I511" s="1"/>
  <c r="I509"/>
  <c r="I508" s="1"/>
  <c r="I507" s="1"/>
  <c r="I506" s="1"/>
  <c r="I501"/>
  <c r="I499"/>
  <c r="I496"/>
  <c r="I495" s="1"/>
  <c r="G519"/>
  <c r="G518" s="1"/>
  <c r="G517" s="1"/>
  <c r="G514"/>
  <c r="G513" s="1"/>
  <c r="G512" s="1"/>
  <c r="G511" s="1"/>
  <c r="G509"/>
  <c r="G508" s="1"/>
  <c r="G507" s="1"/>
  <c r="G506" s="1"/>
  <c r="G501"/>
  <c r="G499"/>
  <c r="G496"/>
  <c r="G495" s="1"/>
  <c r="I490"/>
  <c r="I488"/>
  <c r="I486"/>
  <c r="I482"/>
  <c r="I481" s="1"/>
  <c r="I479"/>
  <c r="I477"/>
  <c r="I469"/>
  <c r="I468" s="1"/>
  <c r="I467" s="1"/>
  <c r="I466" s="1"/>
  <c r="I464"/>
  <c r="I462"/>
  <c r="G490"/>
  <c r="G488"/>
  <c r="G486"/>
  <c r="G516" l="1"/>
  <c r="I485"/>
  <c r="I484" s="1"/>
  <c r="I498"/>
  <c r="I493" s="1"/>
  <c r="I492" s="1"/>
  <c r="G485"/>
  <c r="G484" s="1"/>
  <c r="G498"/>
  <c r="G494" s="1"/>
  <c r="G493" s="1"/>
  <c r="G492" s="1"/>
  <c r="I461"/>
  <c r="I460" s="1"/>
  <c r="I476"/>
  <c r="I475" s="1"/>
  <c r="G482"/>
  <c r="G481" s="1"/>
  <c r="G479"/>
  <c r="G477"/>
  <c r="G469"/>
  <c r="G468" s="1"/>
  <c r="G467" s="1"/>
  <c r="G466" s="1"/>
  <c r="G464"/>
  <c r="G462"/>
  <c r="I457"/>
  <c r="I456" s="1"/>
  <c r="I454"/>
  <c r="I453" s="1"/>
  <c r="I451"/>
  <c r="I447"/>
  <c r="G457"/>
  <c r="G456" s="1"/>
  <c r="G454"/>
  <c r="G453" s="1"/>
  <c r="G451"/>
  <c r="G447"/>
  <c r="I440"/>
  <c r="I439" s="1"/>
  <c r="I437"/>
  <c r="I436" s="1"/>
  <c r="I434"/>
  <c r="I432"/>
  <c r="I428"/>
  <c r="I427" s="1"/>
  <c r="I426" s="1"/>
  <c r="I424"/>
  <c r="I423" s="1"/>
  <c r="I421"/>
  <c r="I420" s="1"/>
  <c r="I418"/>
  <c r="I417" s="1"/>
  <c r="I415"/>
  <c r="I414" s="1"/>
  <c r="I412"/>
  <c r="I411" s="1"/>
  <c r="I409"/>
  <c r="I407"/>
  <c r="I404"/>
  <c r="I403" s="1"/>
  <c r="I401"/>
  <c r="I400" s="1"/>
  <c r="I398"/>
  <c r="I396"/>
  <c r="I394"/>
  <c r="I391"/>
  <c r="I390" s="1"/>
  <c r="I388"/>
  <c r="I387" s="1"/>
  <c r="I380"/>
  <c r="I377"/>
  <c r="I375"/>
  <c r="I372"/>
  <c r="I371" s="1"/>
  <c r="I369"/>
  <c r="I367"/>
  <c r="I360"/>
  <c r="I359" s="1"/>
  <c r="I358" s="1"/>
  <c r="I356"/>
  <c r="I355" s="1"/>
  <c r="I354" s="1"/>
  <c r="I350"/>
  <c r="I348"/>
  <c r="I346"/>
  <c r="I342"/>
  <c r="I341" s="1"/>
  <c r="I340" s="1"/>
  <c r="I338"/>
  <c r="I337" s="1"/>
  <c r="I336" s="1"/>
  <c r="I335" s="1"/>
  <c r="I333"/>
  <c r="I330" s="1"/>
  <c r="I325"/>
  <c r="I324" s="1"/>
  <c r="I323" s="1"/>
  <c r="I320"/>
  <c r="I319" s="1"/>
  <c r="I318" s="1"/>
  <c r="I313"/>
  <c r="I312" s="1"/>
  <c r="I310"/>
  <c r="I308"/>
  <c r="I305"/>
  <c r="I303"/>
  <c r="I301"/>
  <c r="I297"/>
  <c r="I296" s="1"/>
  <c r="I295" s="1"/>
  <c r="I291"/>
  <c r="I290" s="1"/>
  <c r="I289" s="1"/>
  <c r="I287"/>
  <c r="I286" s="1"/>
  <c r="I285" s="1"/>
  <c r="I280"/>
  <c r="I278"/>
  <c r="I276"/>
  <c r="I265"/>
  <c r="I261"/>
  <c r="I259"/>
  <c r="I252"/>
  <c r="I250"/>
  <c r="I247"/>
  <c r="I246" s="1"/>
  <c r="I241"/>
  <c r="I240" s="1"/>
  <c r="I235"/>
  <c r="I233"/>
  <c r="I231"/>
  <c r="I225"/>
  <c r="I224" s="1"/>
  <c r="I223" s="1"/>
  <c r="I222" s="1"/>
  <c r="I221" s="1"/>
  <c r="I214"/>
  <c r="I212"/>
  <c r="I210"/>
  <c r="I197"/>
  <c r="I195"/>
  <c r="I192"/>
  <c r="I191" s="1"/>
  <c r="I189"/>
  <c r="I188" s="1"/>
  <c r="I181"/>
  <c r="I179"/>
  <c r="I173"/>
  <c r="I172" s="1"/>
  <c r="I171" s="1"/>
  <c r="I170" s="1"/>
  <c r="I169" s="1"/>
  <c r="I160"/>
  <c r="I150"/>
  <c r="I149" s="1"/>
  <c r="I148" s="1"/>
  <c r="I145"/>
  <c r="I144" s="1"/>
  <c r="I143" s="1"/>
  <c r="I142" s="1"/>
  <c r="I140"/>
  <c r="I138"/>
  <c r="I135"/>
  <c r="I134" s="1"/>
  <c r="I123"/>
  <c r="I122" s="1"/>
  <c r="I120"/>
  <c r="I119" s="1"/>
  <c r="I117"/>
  <c r="I116" s="1"/>
  <c r="I114"/>
  <c r="I113" s="1"/>
  <c r="I112" s="1"/>
  <c r="I106"/>
  <c r="I104"/>
  <c r="I93"/>
  <c r="I92" s="1"/>
  <c r="I84"/>
  <c r="I82"/>
  <c r="I79"/>
  <c r="I77"/>
  <c r="I74"/>
  <c r="I73" s="1"/>
  <c r="I71"/>
  <c r="I70" s="1"/>
  <c r="I67"/>
  <c r="I66" s="1"/>
  <c r="I65" s="1"/>
  <c r="I63"/>
  <c r="I62" s="1"/>
  <c r="I61" s="1"/>
  <c r="I58"/>
  <c r="I57" s="1"/>
  <c r="I56" s="1"/>
  <c r="I55" s="1"/>
  <c r="I53"/>
  <c r="I52" s="1"/>
  <c r="I51" s="1"/>
  <c r="I50" s="1"/>
  <c r="I45"/>
  <c r="I43"/>
  <c r="I40"/>
  <c r="I39" s="1"/>
  <c r="I37"/>
  <c r="I35"/>
  <c r="I32"/>
  <c r="I30"/>
  <c r="I24"/>
  <c r="I22"/>
  <c r="I19"/>
  <c r="I18" s="1"/>
  <c r="I11"/>
  <c r="I10" s="1"/>
  <c r="I8"/>
  <c r="I7" s="1"/>
  <c r="I459" l="1"/>
  <c r="I249"/>
  <c r="I245" s="1"/>
  <c r="I243" s="1"/>
  <c r="I111"/>
  <c r="I258"/>
  <c r="G476"/>
  <c r="G475" s="1"/>
  <c r="I159"/>
  <c r="I158" s="1"/>
  <c r="I152" s="1"/>
  <c r="I147" s="1"/>
  <c r="I29"/>
  <c r="G446"/>
  <c r="I345"/>
  <c r="I344" s="1"/>
  <c r="I322" s="1"/>
  <c r="I374"/>
  <c r="I34"/>
  <c r="I366"/>
  <c r="I178"/>
  <c r="I177" s="1"/>
  <c r="I176" s="1"/>
  <c r="I307"/>
  <c r="I137"/>
  <c r="I133" s="1"/>
  <c r="I128" s="1"/>
  <c r="I194"/>
  <c r="I184" s="1"/>
  <c r="I183" s="1"/>
  <c r="I81"/>
  <c r="I103"/>
  <c r="I406"/>
  <c r="I6"/>
  <c r="I5" s="1"/>
  <c r="I21"/>
  <c r="I17" s="1"/>
  <c r="I42"/>
  <c r="I300"/>
  <c r="I91"/>
  <c r="I90" s="1"/>
  <c r="I89" s="1"/>
  <c r="G461"/>
  <c r="G460" s="1"/>
  <c r="I446"/>
  <c r="I445" s="1"/>
  <c r="I444" s="1"/>
  <c r="G445"/>
  <c r="G444" s="1"/>
  <c r="I76"/>
  <c r="I209"/>
  <c r="I230"/>
  <c r="I275"/>
  <c r="I274" s="1"/>
  <c r="I284"/>
  <c r="I283" s="1"/>
  <c r="I353"/>
  <c r="I352" s="1"/>
  <c r="I393"/>
  <c r="I431"/>
  <c r="I430" s="1"/>
  <c r="G441"/>
  <c r="G440" s="1"/>
  <c r="G439" s="1"/>
  <c r="G437"/>
  <c r="G436" s="1"/>
  <c r="G434"/>
  <c r="G432"/>
  <c r="G428"/>
  <c r="G427" s="1"/>
  <c r="G426" s="1"/>
  <c r="G424"/>
  <c r="G423" s="1"/>
  <c r="G421"/>
  <c r="G420" s="1"/>
  <c r="G418"/>
  <c r="G417" s="1"/>
  <c r="G415"/>
  <c r="G414" s="1"/>
  <c r="G412"/>
  <c r="G411" s="1"/>
  <c r="G409"/>
  <c r="G407"/>
  <c r="G404"/>
  <c r="G403" s="1"/>
  <c r="G401"/>
  <c r="G400" s="1"/>
  <c r="G398"/>
  <c r="G396"/>
  <c r="G394"/>
  <c r="G391"/>
  <c r="G390" s="1"/>
  <c r="G388"/>
  <c r="G387" s="1"/>
  <c r="G369"/>
  <c r="G367"/>
  <c r="G372"/>
  <c r="G371" s="1"/>
  <c r="G377"/>
  <c r="G375"/>
  <c r="G380"/>
  <c r="G379" s="1"/>
  <c r="G360"/>
  <c r="G359" s="1"/>
  <c r="G358" s="1"/>
  <c r="G356"/>
  <c r="G355" s="1"/>
  <c r="G354" s="1"/>
  <c r="I229" l="1"/>
  <c r="I228" s="1"/>
  <c r="I220" s="1"/>
  <c r="I208"/>
  <c r="I207" s="1"/>
  <c r="I206" s="1"/>
  <c r="I16"/>
  <c r="I175"/>
  <c r="I102"/>
  <c r="I101" s="1"/>
  <c r="I100" s="1"/>
  <c r="I69"/>
  <c r="I60" s="1"/>
  <c r="I299"/>
  <c r="I294" s="1"/>
  <c r="I293" s="1"/>
  <c r="I386"/>
  <c r="I385" s="1"/>
  <c r="G459"/>
  <c r="I365"/>
  <c r="I364" s="1"/>
  <c r="I256"/>
  <c r="I255" s="1"/>
  <c r="G374"/>
  <c r="G406"/>
  <c r="G393"/>
  <c r="G431"/>
  <c r="G430" s="1"/>
  <c r="G366"/>
  <c r="G353"/>
  <c r="G352" s="1"/>
  <c r="I244"/>
  <c r="G350"/>
  <c r="G348"/>
  <c r="G346"/>
  <c r="G342"/>
  <c r="G341" s="1"/>
  <c r="G340" s="1"/>
  <c r="G338"/>
  <c r="G337" s="1"/>
  <c r="G336" s="1"/>
  <c r="G335" s="1"/>
  <c r="G333"/>
  <c r="G330" s="1"/>
  <c r="G325"/>
  <c r="G324" s="1"/>
  <c r="G323" s="1"/>
  <c r="G320"/>
  <c r="G319" s="1"/>
  <c r="G318" s="1"/>
  <c r="G313"/>
  <c r="G312" s="1"/>
  <c r="G310"/>
  <c r="G308"/>
  <c r="G305"/>
  <c r="G303"/>
  <c r="G301"/>
  <c r="G297"/>
  <c r="G296" s="1"/>
  <c r="G295" s="1"/>
  <c r="G291"/>
  <c r="G290" s="1"/>
  <c r="G289" s="1"/>
  <c r="G287"/>
  <c r="G286" s="1"/>
  <c r="G285" s="1"/>
  <c r="G280"/>
  <c r="G278"/>
  <c r="G276"/>
  <c r="G265"/>
  <c r="G261"/>
  <c r="G259"/>
  <c r="G252"/>
  <c r="G250"/>
  <c r="G247"/>
  <c r="G246" s="1"/>
  <c r="G241"/>
  <c r="G240" s="1"/>
  <c r="G235"/>
  <c r="G233"/>
  <c r="G231"/>
  <c r="G225"/>
  <c r="G224" s="1"/>
  <c r="G223" s="1"/>
  <c r="G222" s="1"/>
  <c r="G221" s="1"/>
  <c r="G214"/>
  <c r="G212"/>
  <c r="G210"/>
  <c r="G197"/>
  <c r="G195"/>
  <c r="G192"/>
  <c r="G191" s="1"/>
  <c r="G189"/>
  <c r="G188" s="1"/>
  <c r="G181"/>
  <c r="G179"/>
  <c r="G173"/>
  <c r="G172" s="1"/>
  <c r="G171" s="1"/>
  <c r="G170" s="1"/>
  <c r="G169" s="1"/>
  <c r="G160"/>
  <c r="G150"/>
  <c r="G149" s="1"/>
  <c r="G148" s="1"/>
  <c r="G145"/>
  <c r="G144" s="1"/>
  <c r="G143" s="1"/>
  <c r="G142" s="1"/>
  <c r="G140"/>
  <c r="G138"/>
  <c r="G135"/>
  <c r="G134" s="1"/>
  <c r="G123"/>
  <c r="G122" s="1"/>
  <c r="G120"/>
  <c r="G119" s="1"/>
  <c r="G117"/>
  <c r="G116" s="1"/>
  <c r="G114"/>
  <c r="G113" s="1"/>
  <c r="G112" s="1"/>
  <c r="G106"/>
  <c r="G104"/>
  <c r="G93"/>
  <c r="G92" s="1"/>
  <c r="G84"/>
  <c r="G82"/>
  <c r="G79"/>
  <c r="G77"/>
  <c r="G111" l="1"/>
  <c r="G258"/>
  <c r="G257" s="1"/>
  <c r="G386"/>
  <c r="G385" s="1"/>
  <c r="I363"/>
  <c r="I362" s="1"/>
  <c r="I254"/>
  <c r="G365"/>
  <c r="G364" s="1"/>
  <c r="G159"/>
  <c r="G158" s="1"/>
  <c r="G194"/>
  <c r="G184" s="1"/>
  <c r="I4"/>
  <c r="I3" s="1"/>
  <c r="G81"/>
  <c r="G103"/>
  <c r="G102" s="1"/>
  <c r="G101" s="1"/>
  <c r="G249"/>
  <c r="G245" s="1"/>
  <c r="G244" s="1"/>
  <c r="G76"/>
  <c r="G137"/>
  <c r="G133" s="1"/>
  <c r="G128" s="1"/>
  <c r="G345"/>
  <c r="G344" s="1"/>
  <c r="G322" s="1"/>
  <c r="G209"/>
  <c r="G208" s="1"/>
  <c r="G207" s="1"/>
  <c r="G206" s="1"/>
  <c r="G91"/>
  <c r="G90" s="1"/>
  <c r="G89" s="1"/>
  <c r="G178"/>
  <c r="G177" s="1"/>
  <c r="G176" s="1"/>
  <c r="G230"/>
  <c r="G229" s="1"/>
  <c r="G228" s="1"/>
  <c r="G227" s="1"/>
  <c r="G220" s="1"/>
  <c r="G307"/>
  <c r="G300"/>
  <c r="G284"/>
  <c r="G283" s="1"/>
  <c r="G275"/>
  <c r="G274" s="1"/>
  <c r="G74"/>
  <c r="G73" s="1"/>
  <c r="G71"/>
  <c r="G70" s="1"/>
  <c r="G67"/>
  <c r="G66" s="1"/>
  <c r="G65" s="1"/>
  <c r="G63"/>
  <c r="G62" s="1"/>
  <c r="G61" s="1"/>
  <c r="G58"/>
  <c r="G57" s="1"/>
  <c r="G56" s="1"/>
  <c r="G55" s="1"/>
  <c r="G53"/>
  <c r="G52" s="1"/>
  <c r="G51" s="1"/>
  <c r="G50" s="1"/>
  <c r="G45"/>
  <c r="G43"/>
  <c r="G40"/>
  <c r="G39" s="1"/>
  <c r="G37"/>
  <c r="G35"/>
  <c r="G32"/>
  <c r="G30"/>
  <c r="G24"/>
  <c r="G22"/>
  <c r="G19"/>
  <c r="G18" s="1"/>
  <c r="G11"/>
  <c r="G10" s="1"/>
  <c r="G8"/>
  <c r="G7" s="1"/>
  <c r="G363" l="1"/>
  <c r="G362" s="1"/>
  <c r="G299"/>
  <c r="G294" s="1"/>
  <c r="G293" s="1"/>
  <c r="G152"/>
  <c r="G147" s="1"/>
  <c r="G183"/>
  <c r="G175" s="1"/>
  <c r="I525"/>
  <c r="G100"/>
  <c r="G34"/>
  <c r="G42"/>
  <c r="G21"/>
  <c r="G17" s="1"/>
  <c r="G256"/>
  <c r="G255" s="1"/>
  <c r="G29"/>
  <c r="G243"/>
  <c r="G69"/>
  <c r="G60" s="1"/>
  <c r="G6"/>
  <c r="G5" s="1"/>
  <c r="G16" l="1"/>
  <c r="G4" s="1"/>
  <c r="G3" s="1"/>
  <c r="G254"/>
  <c r="G525" l="1"/>
</calcChain>
</file>

<file path=xl/sharedStrings.xml><?xml version="1.0" encoding="utf-8"?>
<sst xmlns="http://schemas.openxmlformats.org/spreadsheetml/2006/main" count="1464" uniqueCount="416">
  <si>
    <r>
      <rPr>
        <sz val="12"/>
        <rFont val="Arial"/>
        <family val="2"/>
      </rPr>
      <t>Наименование</t>
    </r>
  </si>
  <si>
    <r>
      <rPr>
        <sz val="12"/>
        <rFont val="Arial"/>
        <family val="2"/>
      </rPr>
      <t>Вед омс тво</t>
    </r>
  </si>
  <si>
    <r>
      <rPr>
        <sz val="12"/>
        <rFont val="Arial"/>
        <family val="2"/>
      </rPr>
      <t>Ра зд ел</t>
    </r>
  </si>
  <si>
    <r>
      <rPr>
        <sz val="12"/>
        <rFont val="Arial"/>
        <family val="2"/>
      </rPr>
      <t>По др аз де л</t>
    </r>
  </si>
  <si>
    <r>
      <rPr>
        <sz val="12"/>
        <rFont val="Arial"/>
        <family val="2"/>
      </rPr>
      <t>Целев ая статья</t>
    </r>
  </si>
  <si>
    <r>
      <rPr>
        <sz val="12"/>
        <rFont val="Arial"/>
        <family val="2"/>
      </rPr>
      <t xml:space="preserve">Ви д ра сх од
</t>
    </r>
    <r>
      <rPr>
        <sz val="12"/>
        <rFont val="Arial"/>
        <family val="2"/>
      </rPr>
      <t>ов</t>
    </r>
  </si>
  <si>
    <r>
      <rPr>
        <b/>
        <sz val="12"/>
        <rFont val="Arial"/>
        <family val="2"/>
      </rPr>
      <t xml:space="preserve">Администрация Шарьинского муниципального
</t>
    </r>
    <r>
      <rPr>
        <b/>
        <sz val="12"/>
        <rFont val="Arial"/>
        <family val="2"/>
      </rPr>
      <t>района Костромской области</t>
    </r>
  </si>
  <si>
    <r>
      <rPr>
        <sz val="12"/>
        <rFont val="Arial"/>
        <family val="2"/>
      </rPr>
      <t>Общегосударственны 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</si>
  <si>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</si>
  <si>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</si>
  <si>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</si>
  <si>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</si>
  <si>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</si>
  <si>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 на   выплаты персоналу государственных
</t>
    </r>
    <r>
      <rPr>
        <sz val="12"/>
        <rFont val="Arial"/>
        <family val="2"/>
      </rPr>
      <t>(муниципальных) органов</t>
    </r>
  </si>
  <si>
    <r>
      <rPr>
        <sz val="12"/>
        <rFont val="Arial"/>
        <family val="2"/>
      </rPr>
      <t xml:space="preserve">Расходы на обеспечение функций муниципальных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</si>
  <si>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</si>
  <si>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Иные          бюджетные
</t>
    </r>
    <r>
      <rPr>
        <sz val="12"/>
        <rFont val="Arial"/>
        <family val="2"/>
      </rPr>
      <t>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</si>
  <si>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</si>
  <si>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Закупка           товаров, работ    и    услуг    для обеспечения
</t>
    </r>
    <r>
      <rPr>
        <sz val="12"/>
        <rFont val="Arial"/>
        <family val="2"/>
      </rPr>
      <t>государственных (муниципальных) нужд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</si>
  <si>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</si>
  <si>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</si>
  <si>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</si>
  <si>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>Судебная система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</si>
  <si>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</si>
  <si>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51200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</si>
  <si>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</si>
  <si>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</si>
  <si>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</si>
  <si>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</si>
  <si>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</si>
  <si>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</si>
  <si>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</si>
  <si>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</si>
  <si>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01030</t>
    </r>
  </si>
  <si>
    <r>
      <rPr>
        <sz val="12"/>
        <rFont val="Arial"/>
        <family val="2"/>
      </rPr>
      <t xml:space="preserve">Субсидии   отдельным общественным
</t>
    </r>
    <r>
      <rPr>
        <sz val="12"/>
        <rFont val="Arial"/>
        <family val="2"/>
      </rPr>
      <t xml:space="preserve">организациям  и  иным некоммерческим
</t>
    </r>
    <r>
      <rPr>
        <sz val="12"/>
        <rFont val="Arial"/>
        <family val="2"/>
      </rPr>
      <t>объединениям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</si>
  <si>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</si>
  <si>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</si>
  <si>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</si>
  <si>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</si>
  <si>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</si>
  <si>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</si>
  <si>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</si>
  <si>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Премии и гранты</t>
    </r>
  </si>
  <si>
    <r>
      <rPr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</si>
  <si>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</si>
  <si>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</si>
  <si>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</si>
  <si>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</si>
  <si>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</si>
  <si>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</si>
  <si>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L5990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</si>
  <si>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</si>
  <si>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</si>
  <si>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S1190</t>
    </r>
  </si>
  <si>
    <r>
      <rPr>
        <sz val="12"/>
        <rFont val="Arial"/>
        <family val="2"/>
      </rPr>
      <t>Субсидии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</si>
  <si>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</si>
  <si>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</si>
  <si>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</si>
  <si>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</si>
  <si>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 xml:space="preserve">18000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</si>
  <si>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</si>
  <si>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52430</t>
    </r>
  </si>
  <si>
    <r>
      <rPr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</si>
  <si>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</si>
  <si>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</si>
  <si>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</si>
  <si>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</si>
  <si>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</si>
  <si>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</si>
  <si>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L576J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</si>
  <si>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</si>
  <si>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R508I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</si>
  <si>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</si>
  <si>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</si>
  <si>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</si>
  <si>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</si>
  <si>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</si>
  <si>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</si>
  <si>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>Образование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</si>
  <si>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</si>
  <si>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</si>
  <si>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</si>
  <si>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</si>
  <si>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</si>
  <si>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</si>
  <si>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</si>
  <si>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40990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</si>
  <si>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</si>
  <si>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</si>
  <si>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40990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</si>
  <si>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</si>
  <si>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</si>
  <si>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</si>
  <si>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</si>
  <si>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16004
</t>
    </r>
    <r>
      <rPr>
        <sz val="12"/>
        <rFont val="Arial"/>
        <family val="2"/>
      </rPr>
      <t>3990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</si>
  <si>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</si>
  <si>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</si>
  <si>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</si>
  <si>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</si>
  <si>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</si>
  <si>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</si>
  <si>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</si>
  <si>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</si>
  <si>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</si>
  <si>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</si>
  <si>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</si>
  <si>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</si>
  <si>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</si>
  <si>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</si>
  <si>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</si>
  <si>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</si>
  <si>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53030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</si>
  <si>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</si>
  <si>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</si>
  <si>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S130Б</t>
    </r>
  </si>
  <si>
    <r>
      <rPr>
        <sz val="12"/>
        <rFont val="Arial"/>
        <family val="2"/>
      </rPr>
      <t xml:space="preserve">Обеспечение   питани- ем  отдельных  катего- 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  <family val="2"/>
      </rPr>
      <t>Костромской области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</si>
  <si>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</si>
  <si>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</si>
  <si>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</si>
  <si>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S1020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</si>
  <si>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</si>
  <si>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>Дополнительное образование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</si>
  <si>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</si>
  <si>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</si>
  <si>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</si>
  <si>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</si>
  <si>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</si>
  <si>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</si>
  <si>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</si>
  <si>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</si>
  <si>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</si>
  <si>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</si>
  <si>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</si>
  <si>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</si>
  <si>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b/>
        <sz val="12"/>
        <rFont val="Arial"/>
        <family val="2"/>
      </rPr>
      <t>ИТОГО</t>
    </r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</si>
  <si>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</si>
  <si>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</si>
  <si>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</si>
  <si>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</si>
  <si>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</si>
  <si>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</si>
  <si>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</si>
  <si>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</si>
  <si>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</si>
  <si>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</si>
  <si>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</si>
  <si>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</si>
  <si>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</si>
  <si>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r>
      <rPr>
        <sz val="12"/>
        <rFont val="Arial"/>
        <family val="2"/>
      </rPr>
      <t>Расходы на обеспече</t>
    </r>
    <r>
      <rPr>
        <sz val="12"/>
        <rFont val="Arial"/>
        <family val="2"/>
      </rPr>
      <t>ние функций муниципальных органов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</si>
  <si>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</si>
  <si>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</si>
  <si>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</si>
  <si>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</si>
  <si>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</si>
  <si>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</si>
  <si>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</si>
  <si>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</si>
  <si>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r>
      <rPr>
        <sz val="12"/>
        <rFont val="Arial"/>
        <family val="2"/>
      </rPr>
      <t>Расходы из резервно</t>
    </r>
    <r>
      <rPr>
        <sz val="12"/>
        <rFont val="Arial"/>
        <family val="2"/>
      </rPr>
      <t>го фонда администрации района</t>
    </r>
  </si>
  <si>
    <r>
      <rPr>
        <sz val="12"/>
        <rFont val="Arial"/>
        <family val="2"/>
      </rPr>
      <t>Другие общегосудар</t>
    </r>
    <r>
      <rPr>
        <sz val="12"/>
        <rFont val="Arial"/>
        <family val="2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</si>
  <si>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</si>
  <si>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</si>
  <si>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</si>
  <si>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</si>
  <si>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Бюджетные инвестиции на приобретение объектов социального и производственного комплекса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</si>
  <si>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</si>
  <si>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</si>
  <si>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</si>
  <si>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</si>
  <si>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</si>
  <si>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</si>
  <si>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</si>
  <si>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</si>
  <si>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</si>
  <si>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</si>
  <si>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</si>
  <si>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</si>
  <si>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подготовку проектов межевания земельных участков и на проведение кадастровых работ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</si>
  <si>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</si>
  <si>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</si>
  <si>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</si>
  <si>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r>
      <rPr>
        <sz val="12"/>
        <rFont val="Arial"/>
        <family val="2"/>
      </rPr>
      <t>Другие вопросы в об</t>
    </r>
    <r>
      <rPr>
        <sz val="12"/>
        <rFont val="Arial"/>
        <family val="2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</si>
  <si>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</si>
  <si>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  <family val="2"/>
      </rPr>
      <t>Жилищно-коммуналь</t>
    </r>
    <r>
      <rPr>
        <sz val="12"/>
        <rFont val="Arial"/>
        <family val="2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</si>
  <si>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</si>
  <si>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</si>
  <si>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  <family val="2"/>
      </rPr>
      <t>Мероприятия в облас</t>
    </r>
    <r>
      <rPr>
        <sz val="12"/>
        <rFont val="Arial"/>
        <family val="2"/>
      </rPr>
      <t>ти коммунального хозяйства</t>
    </r>
  </si>
  <si>
    <t>Другие вопросы в области жилищно-коммунального хозяйства</t>
  </si>
  <si>
    <r>
      <rPr>
        <sz val="12"/>
        <rFont val="Arial"/>
        <family val="2"/>
      </rPr>
      <t>Муниципальная прог</t>
    </r>
    <r>
      <rPr>
        <sz val="12"/>
        <rFont val="Arial"/>
        <family val="2"/>
      </rPr>
      <t>рамма «Чистая вода»</t>
    </r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</si>
  <si>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</si>
  <si>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</si>
  <si>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</si>
  <si>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</si>
  <si>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r>
      <rPr>
        <sz val="12"/>
        <rFont val="Arial"/>
        <family val="2"/>
      </rPr>
      <t>Социальное обеспече</t>
    </r>
    <r>
      <rPr>
        <sz val="12"/>
        <rFont val="Arial"/>
        <family val="2"/>
      </rPr>
      <t>ние населения</t>
    </r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</si>
  <si>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</si>
  <si>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</si>
  <si>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</si>
  <si>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</si>
  <si>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</si>
  <si>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  <family val="2"/>
      </rPr>
      <t>Публичные норматив</t>
    </r>
    <r>
      <rPr>
        <sz val="12"/>
        <rFont val="Arial"/>
        <family val="2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</si>
  <si>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</si>
  <si>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</si>
  <si>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</si>
  <si>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</si>
  <si>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</si>
  <si>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Социальное обеспечение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</si>
  <si>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</si>
  <si>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Реализация мероприятий по улучшению жилищных условий граждан, проживающих на сельских территориях</t>
  </si>
  <si>
    <t>Расходы на осуществ-ение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</si>
  <si>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</si>
  <si>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</si>
  <si>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</si>
  <si>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</si>
  <si>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</si>
  <si>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</si>
  <si>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</si>
  <si>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</si>
  <si>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Расходы на обеспечение деятельности (оказание услуг) МУЗЦО "Красный яр" за счет бюджета</t>
  </si>
  <si>
    <t>Исполнение судебных исков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</si>
  <si>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</si>
  <si>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</si>
  <si>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</si>
  <si>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</si>
  <si>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r>
      <rPr>
        <sz val="12"/>
        <rFont val="Arial"/>
        <family val="2"/>
      </rPr>
      <t>Культура,кинематогра</t>
    </r>
    <r>
      <rPr>
        <sz val="12"/>
        <rFont val="Arial"/>
        <family val="2"/>
      </rPr>
      <t>фия</t>
    </r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</si>
  <si>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</si>
  <si>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</si>
  <si>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</si>
  <si>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Муниципальная программа "Профилактика терроризма, а также минимизация и (или) ликвидация последствий его проявления"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</si>
  <si>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</si>
  <si>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</si>
  <si>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</si>
  <si>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</si>
  <si>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</si>
  <si>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</si>
  <si>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</si>
  <si>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</si>
  <si>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</si>
  <si>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</si>
  <si>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</si>
  <si>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</si>
  <si>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</si>
  <si>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</si>
  <si>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</si>
  <si>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</si>
  <si>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</si>
  <si>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</si>
  <si>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</si>
  <si>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Расходы на реализацию проектов,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 Костромской области)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</si>
  <si>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</si>
  <si>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</si>
  <si>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</si>
  <si>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Расходы на организацию отдыха детей в каникулярное время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</si>
  <si>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</si>
  <si>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</si>
  <si>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</si>
  <si>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</si>
  <si>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</si>
  <si>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</si>
  <si>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</si>
  <si>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</si>
  <si>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Расходы на обеспечение деятельности (оказание услуг) подведомственных учреждений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</si>
  <si>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</si>
  <si>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</si>
  <si>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</si>
  <si>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</si>
  <si>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</si>
  <si>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</si>
  <si>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</si>
  <si>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</si>
  <si>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</si>
  <si>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</si>
  <si>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</si>
  <si>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</si>
  <si>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>11000
00000</t>
  </si>
  <si>
    <t>11000
02150</t>
  </si>
  <si>
    <t>99000
07050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</si>
  <si>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</si>
  <si>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</si>
  <si>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01000
S1301</t>
  </si>
  <si>
    <t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</si>
  <si>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</si>
  <si>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12000
S130В</t>
  </si>
  <si>
    <t>Расходы на реализацию проектов, основанных на общественных инициативах, в номинации "Местные инициативы" (Замена оконных блоков, ремонт и восстановление отмостки и цоколя  в здании интерната и дошкольного отделения муниципального образовательного учреждении Николо-Шангская средняя образовательная школа имени А.А.Ковалева Шарьинского муниципального района Костромской области)</t>
  </si>
  <si>
    <t>12000
S130Д</t>
  </si>
  <si>
    <t>Расходы на реализацию проектов, основанных на  общественных инициативах, в номинации "Местные инициативы" (Ремонт кровли на здании дошкольного отделения муниципального образовательного учреждения     Одоевской средней общеобразовательной школы Шарьинского муниципального района Костромской области)</t>
  </si>
  <si>
    <t>01100
36090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</si>
  <si>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</si>
  <si>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молодежи</t>
  </si>
  <si>
    <t>Прочие межбюджетные трансферты</t>
  </si>
  <si>
    <t>Иные межбюджетные трансферты</t>
  </si>
  <si>
    <t>Прочие межбюджетные трансферты общего характера</t>
  </si>
  <si>
    <t>99000
7004П</t>
  </si>
  <si>
    <t>Резервный фонд администрации района</t>
  </si>
  <si>
    <t xml:space="preserve">Уточненный план </t>
  </si>
  <si>
    <t>Изменения</t>
  </si>
  <si>
    <t>-</t>
  </si>
  <si>
    <t>Муниципальная программа «Чистая вода»</t>
  </si>
  <si>
    <t>Закупка товаров, работ и услуг для обеспечения государственных
(муниципальных) нужд</t>
  </si>
  <si>
    <t>18000
61050</t>
  </si>
  <si>
    <t>Капитальные вложения  в  объекты
государственной    (муниципальной) собственности</t>
  </si>
  <si>
    <t>Расходы на государственную поддержку отрасли культуры</t>
  </si>
  <si>
    <t>04000
L5190</t>
  </si>
  <si>
    <t>Дорожное хозяйство</t>
  </si>
  <si>
    <t>99000S1070</t>
  </si>
  <si>
    <t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</si>
  <si>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>Уточненный план на 01.10.2022г.</t>
  </si>
  <si>
    <t>+13</t>
  </si>
  <si>
    <t>Расходы за достижение показателей деятельности органов исполнительной власти для поощрения муниципальных команд</t>
  </si>
  <si>
    <t>61000
72460</t>
  </si>
  <si>
    <t>+109860</t>
  </si>
  <si>
    <t>+109873</t>
  </si>
  <si>
    <t>+9887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</si>
  <si>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</si>
  <si>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66000
72460</t>
  </si>
  <si>
    <t>+524570,75</t>
  </si>
  <si>
    <t>+534457,75</t>
  </si>
  <si>
    <t>99000
72460</t>
  </si>
  <si>
    <t>+52080</t>
  </si>
  <si>
    <t>+586537,75</t>
  </si>
  <si>
    <t>+27106</t>
  </si>
  <si>
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</si>
  <si>
    <t>+729300</t>
  </si>
  <si>
    <t>99000
S2320</t>
  </si>
  <si>
    <t>+756406</t>
  </si>
  <si>
    <t>+1357811,64</t>
  </si>
  <si>
    <t>Защита населения и территории от чрезвычайных ситуаций природного и техногенного характера, пожарная безопасность</t>
  </si>
  <si>
    <t>+85005,11</t>
  </si>
  <si>
    <t>Резервный фонд администрации</t>
  </si>
  <si>
    <t>99000
00000</t>
  </si>
  <si>
    <t>+13020</t>
  </si>
  <si>
    <t>+450000</t>
  </si>
  <si>
    <t>-10655920</t>
  </si>
  <si>
    <t>+3480529,26</t>
  </si>
  <si>
    <t>+2554276,74</t>
  </si>
  <si>
    <t>+6034806</t>
  </si>
  <si>
    <t>+6000000</t>
  </si>
  <si>
    <t>-4642900</t>
  </si>
  <si>
    <t>+3979684,84</t>
  </si>
  <si>
    <t>-670000</t>
  </si>
  <si>
    <t>+3309684,84</t>
  </si>
  <si>
    <t>Благоустройство</t>
  </si>
  <si>
    <t>Мероприятия в области благоустройства</t>
  </si>
  <si>
    <t>+670000</t>
  </si>
  <si>
    <t>+10000</t>
  </si>
  <si>
    <t>+3300</t>
  </si>
  <si>
    <t>+13300</t>
  </si>
  <si>
    <t>Расходы на обеспечение деятельности по предоставлению жилых помещений детям-сиротам</t>
  </si>
  <si>
    <t>Расходы на обеспечение жильем детей-сирот</t>
  </si>
  <si>
    <t>99000
72240</t>
  </si>
  <si>
    <t>+11000</t>
  </si>
  <si>
    <t>99000
R0820</t>
  </si>
  <si>
    <t>+901800</t>
  </si>
  <si>
    <t>+912800</t>
  </si>
  <si>
    <t>+926100</t>
  </si>
  <si>
    <t>+1705701,59</t>
  </si>
  <si>
    <t>+1165000</t>
  </si>
  <si>
    <t>+937994</t>
  </si>
  <si>
    <t>Расходы , связанные с принятием отдельных вопросовместного значения , связанных с преобразованием муниципальных образований</t>
  </si>
  <si>
    <t>99000
S2280</t>
  </si>
  <si>
    <t>+1690000</t>
  </si>
  <si>
    <t>+102369,75</t>
  </si>
  <si>
    <t>+727753,27</t>
  </si>
  <si>
    <t>-564275,71</t>
  </si>
  <si>
    <t>+118440</t>
  </si>
  <si>
    <t>Расходы   МУЗЦ   "Красный   яр"   за счет местного бюджета</t>
  </si>
  <si>
    <t>Расходы   на   выплаты   персоналу казенных учреждений</t>
  </si>
  <si>
    <t>16000
4499А</t>
  </si>
  <si>
    <t>+94183,7</t>
  </si>
  <si>
    <t>+16300</t>
  </si>
  <si>
    <t>+676229,3</t>
  </si>
  <si>
    <t>+786713</t>
  </si>
  <si>
    <t>+49350</t>
  </si>
  <si>
    <t>-49350</t>
  </si>
  <si>
    <t>+184000</t>
  </si>
  <si>
    <t>+1330000</t>
  </si>
  <si>
    <t>+114218</t>
  </si>
  <si>
    <t>+1434218</t>
  </si>
  <si>
    <t>+1389500</t>
  </si>
  <si>
    <t>+1253282</t>
  </si>
  <si>
    <t>+2687500</t>
  </si>
  <si>
    <t>+90300</t>
  </si>
  <si>
    <t>+85300</t>
  </si>
  <si>
    <t>+990800</t>
  </si>
  <si>
    <t>+3763600</t>
  </si>
  <si>
    <t>+905153</t>
  </si>
  <si>
    <t>+4810453</t>
  </si>
  <si>
    <t>+645000</t>
  </si>
  <si>
    <t>+700000</t>
  </si>
  <si>
    <t>+1345000</t>
  </si>
  <si>
    <t>+841820</t>
  </si>
  <si>
    <t>+2186820</t>
  </si>
  <si>
    <t>+202372</t>
  </si>
  <si>
    <t>+2389192</t>
  </si>
  <si>
    <t>+69000</t>
  </si>
  <si>
    <t>+1000</t>
  </si>
  <si>
    <t>+1995000</t>
  </si>
  <si>
    <t>+3800740</t>
  </si>
  <si>
    <t>+5795740</t>
  </si>
  <si>
    <t>-1000</t>
  </si>
  <si>
    <t>+20623637</t>
  </si>
  <si>
    <t>+26332799</t>
  </si>
  <si>
    <t>+4364</t>
  </si>
  <si>
    <t>-4364</t>
  </si>
  <si>
    <t>+310000</t>
  </si>
  <si>
    <t>+629000</t>
  </si>
  <si>
    <t>+939000</t>
  </si>
  <si>
    <t>+929010</t>
  </si>
  <si>
    <t>+899000</t>
  </si>
  <si>
    <t>+30529991</t>
  </si>
  <si>
    <t>+869000</t>
  </si>
  <si>
    <t>+113599,5</t>
  </si>
  <si>
    <t>+2761000</t>
  </si>
  <si>
    <t>+2874599,5</t>
  </si>
  <si>
    <t>+42641108,84</t>
  </si>
  <si>
    <t>+141700</t>
  </si>
  <si>
    <t>+14434</t>
  </si>
  <si>
    <r>
      <t xml:space="preserve">
Приложение № 5 
к постановлению администрации  
   Шарьинского муниципального района 
от " 26  "октября 2022 г. № 69
</t>
    </r>
    <r>
      <rPr>
        <b/>
        <sz val="12"/>
        <rFont val="Arial"/>
        <family val="2"/>
      </rPr>
      <t>ВЕДОМСТВЕННАЯ СТРУКТУРА РАСХОДОВ РАЙОННОГО БЮДЖЕТА НА 2022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</si>
</sst>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11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shrinkToFit="1"/>
    </xf>
    <xf numFmtId="164" fontId="3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wrapText="1" indent="1"/>
    </xf>
    <xf numFmtId="1" fontId="3" fillId="0" borderId="1" xfId="0" applyNumberFormat="1" applyFont="1" applyFill="1" applyBorder="1" applyAlignment="1">
      <alignment horizontal="left" shrinkToFit="1"/>
    </xf>
    <xf numFmtId="0" fontId="0" fillId="0" borderId="1" xfId="0" applyFill="1" applyBorder="1" applyAlignment="1">
      <alignment horizontal="left" vertical="top" wrapText="1" indent="1"/>
    </xf>
    <xf numFmtId="164" fontId="3" fillId="0" borderId="1" xfId="0" applyNumberFormat="1" applyFont="1" applyFill="1" applyBorder="1" applyAlignment="1">
      <alignment horizontal="right" shrinkToFit="1"/>
    </xf>
    <xf numFmtId="164" fontId="3" fillId="0" borderId="1" xfId="0" applyNumberFormat="1" applyFont="1" applyFill="1" applyBorder="1" applyAlignment="1">
      <alignment horizontal="right" vertical="center" shrinkToFi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horizontal="left" vertical="center" wrapText="1" indent="4"/>
    </xf>
    <xf numFmtId="49" fontId="0" fillId="0" borderId="1" xfId="0" applyNumberForma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4" fontId="3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top" shrinkToFi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 shrinkToFit="1"/>
    </xf>
    <xf numFmtId="4" fontId="8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shrinkToFit="1"/>
    </xf>
    <xf numFmtId="2" fontId="5" fillId="0" borderId="1" xfId="0" applyNumberFormat="1" applyFont="1" applyFill="1" applyBorder="1" applyAlignment="1">
      <alignment horizontal="justify" vertical="distributed"/>
    </xf>
    <xf numFmtId="2" fontId="5" fillId="0" borderId="1" xfId="0" applyNumberFormat="1" applyFont="1" applyFill="1" applyBorder="1" applyAlignment="1">
      <alignment horizontal="justify" vertical="distributed" wrapText="1"/>
    </xf>
    <xf numFmtId="0" fontId="5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justify" vertical="top" wrapText="1"/>
    </xf>
    <xf numFmtId="2" fontId="8" fillId="0" borderId="1" xfId="0" applyNumberFormat="1" applyFont="1" applyFill="1" applyBorder="1" applyAlignment="1">
      <alignment horizontal="justify" vertical="distributed"/>
    </xf>
    <xf numFmtId="0" fontId="7" fillId="0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justify" vertical="top" wrapText="1" readingOrder="1"/>
    </xf>
    <xf numFmtId="2" fontId="5" fillId="0" borderId="1" xfId="0" applyNumberFormat="1" applyFont="1" applyFill="1" applyBorder="1" applyAlignment="1">
      <alignment horizontal="justify" vertical="top" wrapText="1"/>
    </xf>
    <xf numFmtId="4" fontId="7" fillId="0" borderId="1" xfId="0" applyNumberFormat="1" applyFont="1" applyFill="1" applyBorder="1" applyAlignment="1">
      <alignment horizontal="right" vertical="top" shrinkToFit="1"/>
    </xf>
    <xf numFmtId="49" fontId="3" fillId="0" borderId="1" xfId="0" applyNumberFormat="1" applyFont="1" applyFill="1" applyBorder="1" applyAlignment="1">
      <alignment horizontal="right" vertical="center" shrinkToFit="1"/>
    </xf>
    <xf numFmtId="49" fontId="3" fillId="0" borderId="1" xfId="0" applyNumberFormat="1" applyFont="1" applyFill="1" applyBorder="1" applyAlignment="1">
      <alignment horizontal="right" shrinkToFit="1"/>
    </xf>
    <xf numFmtId="4" fontId="8" fillId="0" borderId="1" xfId="0" applyNumberFormat="1" applyFont="1" applyFill="1" applyBorder="1" applyAlignment="1">
      <alignment horizontal="right" wrapText="1"/>
    </xf>
    <xf numFmtId="4" fontId="9" fillId="0" borderId="1" xfId="0" applyNumberFormat="1" applyFont="1" applyFill="1" applyBorder="1" applyAlignment="1">
      <alignment horizontal="right" wrapText="1"/>
    </xf>
    <xf numFmtId="2" fontId="8" fillId="0" borderId="1" xfId="0" applyNumberFormat="1" applyFont="1" applyFill="1" applyBorder="1" applyAlignment="1">
      <alignment horizontal="justify" vertical="distributed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right" vertical="center" shrinkToFit="1"/>
    </xf>
    <xf numFmtId="49" fontId="10" fillId="0" borderId="1" xfId="0" applyNumberFormat="1" applyFont="1" applyFill="1" applyBorder="1" applyAlignment="1">
      <alignment horizontal="right" shrinkToFit="1"/>
    </xf>
    <xf numFmtId="49" fontId="3" fillId="0" borderId="1" xfId="0" applyNumberFormat="1" applyFont="1" applyFill="1" applyBorder="1" applyAlignment="1">
      <alignment horizontal="right" vertical="top" shrinkToFit="1"/>
    </xf>
    <xf numFmtId="49" fontId="2" fillId="0" borderId="1" xfId="0" applyNumberFormat="1" applyFont="1" applyFill="1" applyBorder="1" applyAlignment="1">
      <alignment horizontal="right" shrinkToFit="1"/>
    </xf>
    <xf numFmtId="49" fontId="2" fillId="0" borderId="1" xfId="0" applyNumberFormat="1" applyFont="1" applyFill="1" applyBorder="1" applyAlignment="1">
      <alignment horizontal="right" vertical="top" shrinkToFit="1"/>
    </xf>
    <xf numFmtId="4" fontId="7" fillId="0" borderId="1" xfId="0" applyNumberFormat="1" applyFont="1" applyFill="1" applyBorder="1" applyAlignment="1">
      <alignment horizontal="right" shrinkToFit="1"/>
    </xf>
    <xf numFmtId="0" fontId="7" fillId="0" borderId="1" xfId="0" applyFont="1" applyFill="1" applyBorder="1" applyAlignment="1">
      <alignment horizontal="left" vertical="center" wrapText="1" indent="1"/>
    </xf>
    <xf numFmtId="0" fontId="7" fillId="2" borderId="4" xfId="0" applyFont="1" applyFill="1" applyBorder="1" applyAlignment="1">
      <alignment horizontal="justify" vertical="top" wrapText="1"/>
    </xf>
    <xf numFmtId="2" fontId="1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 wrapText="1"/>
    </xf>
    <xf numFmtId="49" fontId="1" fillId="0" borderId="1" xfId="0" applyNumberFormat="1" applyFont="1" applyFill="1" applyBorder="1" applyAlignment="1">
      <alignment horizontal="right" wrapText="1"/>
    </xf>
    <xf numFmtId="49" fontId="7" fillId="0" borderId="1" xfId="0" applyNumberFormat="1" applyFont="1" applyFill="1" applyBorder="1" applyAlignment="1">
      <alignment horizontal="right" vertical="top" shrinkToFit="1"/>
    </xf>
    <xf numFmtId="4" fontId="10" fillId="0" borderId="1" xfId="0" applyNumberFormat="1" applyFont="1" applyFill="1" applyBorder="1" applyAlignment="1">
      <alignment horizontal="right" shrinkToFit="1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31" Type="http://schemas.openxmlformats.org/officeDocument/2006/relationships/revisionLog" Target="revisionLog14.xml"/><Relationship Id="rId252" Type="http://schemas.openxmlformats.org/officeDocument/2006/relationships/revisionLog" Target="revisionLog11.xml"/><Relationship Id="rId273" Type="http://schemas.openxmlformats.org/officeDocument/2006/relationships/revisionLog" Target="revisionLog15.xml"/><Relationship Id="rId294" Type="http://schemas.openxmlformats.org/officeDocument/2006/relationships/revisionLog" Target="revisionLog18.xml"/><Relationship Id="rId299" Type="http://schemas.openxmlformats.org/officeDocument/2006/relationships/revisionLog" Target="revisionLog12.xml"/><Relationship Id="rId303" Type="http://schemas.openxmlformats.org/officeDocument/2006/relationships/revisionLog" Target="revisionLog13.xml"/><Relationship Id="rId308" Type="http://schemas.openxmlformats.org/officeDocument/2006/relationships/revisionLog" Target="revisionLog16.xml"/><Relationship Id="rId329" Type="http://schemas.openxmlformats.org/officeDocument/2006/relationships/revisionLog" Target="revisionLog17.xml"/><Relationship Id="rId324" Type="http://schemas.openxmlformats.org/officeDocument/2006/relationships/revisionLog" Target="revisionLog171.xml"/><Relationship Id="rId340" Type="http://schemas.openxmlformats.org/officeDocument/2006/relationships/revisionLog" Target="revisionLog19.xml"/><Relationship Id="rId345" Type="http://schemas.openxmlformats.org/officeDocument/2006/relationships/revisionLog" Target="revisionLog110.xml"/><Relationship Id="rId205" Type="http://schemas.openxmlformats.org/officeDocument/2006/relationships/revisionLog" Target="revisionLog1211.xml"/><Relationship Id="rId226" Type="http://schemas.openxmlformats.org/officeDocument/2006/relationships/revisionLog" Target="revisionLog151.xml"/><Relationship Id="rId247" Type="http://schemas.openxmlformats.org/officeDocument/2006/relationships/revisionLog" Target="revisionLog181.xml"/><Relationship Id="rId221" Type="http://schemas.openxmlformats.org/officeDocument/2006/relationships/revisionLog" Target="revisionLog1511.xml"/><Relationship Id="rId242" Type="http://schemas.openxmlformats.org/officeDocument/2006/relationships/revisionLog" Target="revisionLog1811.xml"/><Relationship Id="rId263" Type="http://schemas.openxmlformats.org/officeDocument/2006/relationships/revisionLog" Target="revisionLog131.xml"/><Relationship Id="rId268" Type="http://schemas.openxmlformats.org/officeDocument/2006/relationships/revisionLog" Target="revisionLog152.xml"/><Relationship Id="rId284" Type="http://schemas.openxmlformats.org/officeDocument/2006/relationships/revisionLog" Target="revisionLog191.xml"/><Relationship Id="rId289" Type="http://schemas.openxmlformats.org/officeDocument/2006/relationships/revisionLog" Target="revisionLog1101.xml"/><Relationship Id="rId319" Type="http://schemas.openxmlformats.org/officeDocument/2006/relationships/revisionLog" Target="revisionLog1711.xml"/><Relationship Id="rId314" Type="http://schemas.openxmlformats.org/officeDocument/2006/relationships/revisionLog" Target="revisionLog17111.xml"/><Relationship Id="rId330" Type="http://schemas.openxmlformats.org/officeDocument/2006/relationships/revisionLog" Target="revisionLog111.xml"/><Relationship Id="rId335" Type="http://schemas.openxmlformats.org/officeDocument/2006/relationships/revisionLog" Target="revisionLog112.xml"/><Relationship Id="rId237" Type="http://schemas.openxmlformats.org/officeDocument/2006/relationships/revisionLog" Target="revisionLog18111.xml"/><Relationship Id="rId216" Type="http://schemas.openxmlformats.org/officeDocument/2006/relationships/revisionLog" Target="revisionLog151111.xml"/><Relationship Id="rId351" Type="http://schemas.openxmlformats.org/officeDocument/2006/relationships/revisionLog" Target="revisionLog113.xml"/><Relationship Id="rId211" Type="http://schemas.openxmlformats.org/officeDocument/2006/relationships/revisionLog" Target="revisionLog1411111.xml"/><Relationship Id="rId232" Type="http://schemas.openxmlformats.org/officeDocument/2006/relationships/revisionLog" Target="revisionLog181111.xml"/><Relationship Id="rId253" Type="http://schemas.openxmlformats.org/officeDocument/2006/relationships/revisionLog" Target="revisionLog1221.xml"/><Relationship Id="rId258" Type="http://schemas.openxmlformats.org/officeDocument/2006/relationships/revisionLog" Target="revisionLog13121.xml"/><Relationship Id="rId274" Type="http://schemas.openxmlformats.org/officeDocument/2006/relationships/revisionLog" Target="revisionLog1721.xml"/><Relationship Id="rId279" Type="http://schemas.openxmlformats.org/officeDocument/2006/relationships/revisionLog" Target="revisionLog192.xml"/><Relationship Id="rId295" Type="http://schemas.openxmlformats.org/officeDocument/2006/relationships/revisionLog" Target="revisionLog1121.xml"/><Relationship Id="rId309" Type="http://schemas.openxmlformats.org/officeDocument/2006/relationships/revisionLog" Target="revisionLog17112.xml"/><Relationship Id="rId290" Type="http://schemas.openxmlformats.org/officeDocument/2006/relationships/revisionLog" Target="revisionLog1112.xml"/><Relationship Id="rId304" Type="http://schemas.openxmlformats.org/officeDocument/2006/relationships/revisionLog" Target="revisionLog1631.xml"/><Relationship Id="rId320" Type="http://schemas.openxmlformats.org/officeDocument/2006/relationships/revisionLog" Target="revisionLog1122.xml"/><Relationship Id="rId325" Type="http://schemas.openxmlformats.org/officeDocument/2006/relationships/revisionLog" Target="revisionLog114.xml"/><Relationship Id="rId346" Type="http://schemas.openxmlformats.org/officeDocument/2006/relationships/revisionLog" Target="revisionLog1131.xml"/><Relationship Id="rId206" Type="http://schemas.openxmlformats.org/officeDocument/2006/relationships/revisionLog" Target="revisionLog11211.xml"/><Relationship Id="rId227" Type="http://schemas.openxmlformats.org/officeDocument/2006/relationships/revisionLog" Target="revisionLog1312111.xml"/><Relationship Id="rId341" Type="http://schemas.openxmlformats.org/officeDocument/2006/relationships/revisionLog" Target="revisionLog11311.xml"/><Relationship Id="rId222" Type="http://schemas.openxmlformats.org/officeDocument/2006/relationships/revisionLog" Target="revisionLog13121111.xml"/><Relationship Id="rId243" Type="http://schemas.openxmlformats.org/officeDocument/2006/relationships/revisionLog" Target="revisionLog16211.xml"/><Relationship Id="rId248" Type="http://schemas.openxmlformats.org/officeDocument/2006/relationships/revisionLog" Target="revisionLog17211.xml"/><Relationship Id="rId264" Type="http://schemas.openxmlformats.org/officeDocument/2006/relationships/revisionLog" Target="revisionLog1141.xml"/><Relationship Id="rId269" Type="http://schemas.openxmlformats.org/officeDocument/2006/relationships/revisionLog" Target="revisionLog1151.xml"/><Relationship Id="rId285" Type="http://schemas.openxmlformats.org/officeDocument/2006/relationships/revisionLog" Target="revisionLog1161.xml"/><Relationship Id="rId235" Type="http://schemas.openxmlformats.org/officeDocument/2006/relationships/revisionLog" Target="revisionLog1521111.xml"/><Relationship Id="rId214" Type="http://schemas.openxmlformats.org/officeDocument/2006/relationships/revisionLog" Target="revisionLog1212.xml"/><Relationship Id="rId230" Type="http://schemas.openxmlformats.org/officeDocument/2006/relationships/revisionLog" Target="revisionLog141.xml"/><Relationship Id="rId251" Type="http://schemas.openxmlformats.org/officeDocument/2006/relationships/revisionLog" Target="revisionLog11121.xml"/><Relationship Id="rId256" Type="http://schemas.openxmlformats.org/officeDocument/2006/relationships/revisionLog" Target="revisionLog113111.xml"/><Relationship Id="rId277" Type="http://schemas.openxmlformats.org/officeDocument/2006/relationships/revisionLog" Target="revisionLog19211.xml"/><Relationship Id="rId298" Type="http://schemas.openxmlformats.org/officeDocument/2006/relationships/revisionLog" Target="revisionLog1223.xml"/><Relationship Id="rId272" Type="http://schemas.openxmlformats.org/officeDocument/2006/relationships/revisionLog" Target="revisionLog11611.xml"/><Relationship Id="rId280" Type="http://schemas.openxmlformats.org/officeDocument/2006/relationships/revisionLog" Target="revisionLog110211.xml"/><Relationship Id="rId293" Type="http://schemas.openxmlformats.org/officeDocument/2006/relationships/revisionLog" Target="revisionLog117.xml"/><Relationship Id="rId302" Type="http://schemas.openxmlformats.org/officeDocument/2006/relationships/revisionLog" Target="revisionLog16311.xml"/><Relationship Id="rId307" Type="http://schemas.openxmlformats.org/officeDocument/2006/relationships/revisionLog" Target="revisionLog173.xml"/><Relationship Id="rId310" Type="http://schemas.openxmlformats.org/officeDocument/2006/relationships/revisionLog" Target="revisionLog118.xml"/><Relationship Id="rId315" Type="http://schemas.openxmlformats.org/officeDocument/2006/relationships/revisionLog" Target="revisionLog119.xml"/><Relationship Id="rId323" Type="http://schemas.openxmlformats.org/officeDocument/2006/relationships/revisionLog" Target="revisionLog120.xml"/><Relationship Id="rId328" Type="http://schemas.openxmlformats.org/officeDocument/2006/relationships/revisionLog" Target="revisionLog121.xml"/><Relationship Id="rId336" Type="http://schemas.openxmlformats.org/officeDocument/2006/relationships/revisionLog" Target="revisionLog123.xml"/><Relationship Id="rId344" Type="http://schemas.openxmlformats.org/officeDocument/2006/relationships/revisionLog" Target="revisionLog115.xml"/><Relationship Id="rId349" Type="http://schemas.openxmlformats.org/officeDocument/2006/relationships/revisionLog" Target="revisionLog116.xml"/><Relationship Id="rId209" Type="http://schemas.openxmlformats.org/officeDocument/2006/relationships/revisionLog" Target="revisionLog13111.xml"/><Relationship Id="rId217" Type="http://schemas.openxmlformats.org/officeDocument/2006/relationships/revisionLog" Target="revisionLog14111.xml"/><Relationship Id="rId331" Type="http://schemas.openxmlformats.org/officeDocument/2006/relationships/revisionLog" Target="revisionLog1231.xml"/><Relationship Id="rId352" Type="http://schemas.openxmlformats.org/officeDocument/2006/relationships/revisionLog" Target="revisionLog122.xml"/><Relationship Id="rId288" Type="http://schemas.openxmlformats.org/officeDocument/2006/relationships/revisionLog" Target="revisionLog1171.xml"/><Relationship Id="rId212" Type="http://schemas.openxmlformats.org/officeDocument/2006/relationships/revisionLog" Target="revisionLog141111.xml"/><Relationship Id="rId220" Type="http://schemas.openxmlformats.org/officeDocument/2006/relationships/revisionLog" Target="revisionLog15111.xml"/><Relationship Id="rId225" Type="http://schemas.openxmlformats.org/officeDocument/2006/relationships/revisionLog" Target="revisionLog1611.xml"/><Relationship Id="rId233" Type="http://schemas.openxmlformats.org/officeDocument/2006/relationships/revisionLog" Target="revisionLog171121.xml"/><Relationship Id="rId238" Type="http://schemas.openxmlformats.org/officeDocument/2006/relationships/revisionLog" Target="revisionLog18112.xml"/><Relationship Id="rId241" Type="http://schemas.openxmlformats.org/officeDocument/2006/relationships/revisionLog" Target="revisionLog192111.xml"/><Relationship Id="rId246" Type="http://schemas.openxmlformats.org/officeDocument/2006/relationships/revisionLog" Target="revisionLog1102111.xml"/><Relationship Id="rId254" Type="http://schemas.openxmlformats.org/officeDocument/2006/relationships/revisionLog" Target="revisionLog1222.xml"/><Relationship Id="rId259" Type="http://schemas.openxmlformats.org/officeDocument/2006/relationships/revisionLog" Target="revisionLog1312.xml"/><Relationship Id="rId267" Type="http://schemas.openxmlformats.org/officeDocument/2006/relationships/revisionLog" Target="revisionLog1521.xml"/><Relationship Id="rId262" Type="http://schemas.openxmlformats.org/officeDocument/2006/relationships/revisionLog" Target="revisionLog15211.xml"/><Relationship Id="rId270" Type="http://schemas.openxmlformats.org/officeDocument/2006/relationships/revisionLog" Target="revisionLog1622.xml"/><Relationship Id="rId275" Type="http://schemas.openxmlformats.org/officeDocument/2006/relationships/revisionLog" Target="revisionLog1722.xml"/><Relationship Id="rId283" Type="http://schemas.openxmlformats.org/officeDocument/2006/relationships/revisionLog" Target="revisionLog11711.xml"/><Relationship Id="rId291" Type="http://schemas.openxmlformats.org/officeDocument/2006/relationships/revisionLog" Target="revisionLog1181.xml"/><Relationship Id="rId296" Type="http://schemas.openxmlformats.org/officeDocument/2006/relationships/revisionLog" Target="revisionLog1191.xml"/><Relationship Id="rId300" Type="http://schemas.openxmlformats.org/officeDocument/2006/relationships/revisionLog" Target="revisionLog1321.xml"/><Relationship Id="rId305" Type="http://schemas.openxmlformats.org/officeDocument/2006/relationships/revisionLog" Target="revisionLog1731.xml"/><Relationship Id="rId313" Type="http://schemas.openxmlformats.org/officeDocument/2006/relationships/revisionLog" Target="revisionLog1201.xml"/><Relationship Id="rId318" Type="http://schemas.openxmlformats.org/officeDocument/2006/relationships/revisionLog" Target="revisionLog11221.xml"/><Relationship Id="rId326" Type="http://schemas.openxmlformats.org/officeDocument/2006/relationships/revisionLog" Target="revisionLog1213.xml"/><Relationship Id="rId339" Type="http://schemas.openxmlformats.org/officeDocument/2006/relationships/revisionLog" Target="revisionLog124.xml"/><Relationship Id="rId347" Type="http://schemas.openxmlformats.org/officeDocument/2006/relationships/revisionLog" Target="revisionLog1162.xml"/><Relationship Id="rId321" Type="http://schemas.openxmlformats.org/officeDocument/2006/relationships/revisionLog" Target="revisionLog12131.xml"/><Relationship Id="rId334" Type="http://schemas.openxmlformats.org/officeDocument/2006/relationships/revisionLog" Target="revisionLog1241.xml"/><Relationship Id="rId342" Type="http://schemas.openxmlformats.org/officeDocument/2006/relationships/revisionLog" Target="revisionLog1152.xml"/><Relationship Id="rId350" Type="http://schemas.openxmlformats.org/officeDocument/2006/relationships/revisionLog" Target="revisionLog125.xml"/><Relationship Id="rId278" Type="http://schemas.openxmlformats.org/officeDocument/2006/relationships/revisionLog" Target="revisionLog1921.xml"/><Relationship Id="rId207" Type="http://schemas.openxmlformats.org/officeDocument/2006/relationships/revisionLog" Target="revisionLog1311111.xml"/><Relationship Id="rId210" Type="http://schemas.openxmlformats.org/officeDocument/2006/relationships/revisionLog" Target="revisionLog14111111.xml"/><Relationship Id="rId215" Type="http://schemas.openxmlformats.org/officeDocument/2006/relationships/revisionLog" Target="revisionLog1511111.xml"/><Relationship Id="rId223" Type="http://schemas.openxmlformats.org/officeDocument/2006/relationships/revisionLog" Target="revisionLog161111.xml"/><Relationship Id="rId228" Type="http://schemas.openxmlformats.org/officeDocument/2006/relationships/revisionLog" Target="revisionLog171111.xml"/><Relationship Id="rId236" Type="http://schemas.openxmlformats.org/officeDocument/2006/relationships/revisionLog" Target="revisionLog1911.xml"/><Relationship Id="rId244" Type="http://schemas.openxmlformats.org/officeDocument/2006/relationships/revisionLog" Target="revisionLog11011.xml"/><Relationship Id="rId249" Type="http://schemas.openxmlformats.org/officeDocument/2006/relationships/revisionLog" Target="revisionLog11111.xml"/><Relationship Id="rId257" Type="http://schemas.openxmlformats.org/officeDocument/2006/relationships/revisionLog" Target="revisionLog131211.xml"/><Relationship Id="rId260" Type="http://schemas.openxmlformats.org/officeDocument/2006/relationships/revisionLog" Target="revisionLog12311.xml"/><Relationship Id="rId265" Type="http://schemas.openxmlformats.org/officeDocument/2006/relationships/revisionLog" Target="revisionLog13211.xml"/><Relationship Id="rId281" Type="http://schemas.openxmlformats.org/officeDocument/2006/relationships/revisionLog" Target="revisionLog163111.xml"/><Relationship Id="rId286" Type="http://schemas.openxmlformats.org/officeDocument/2006/relationships/revisionLog" Target="revisionLog17311.xml"/><Relationship Id="rId316" Type="http://schemas.openxmlformats.org/officeDocument/2006/relationships/revisionLog" Target="revisionLog11112.xml"/><Relationship Id="rId337" Type="http://schemas.openxmlformats.org/officeDocument/2006/relationships/revisionLog" Target="revisionLog1251.xml"/><Relationship Id="rId311" Type="http://schemas.openxmlformats.org/officeDocument/2006/relationships/revisionLog" Target="revisionLog12011.xml"/><Relationship Id="rId332" Type="http://schemas.openxmlformats.org/officeDocument/2006/relationships/revisionLog" Target="revisionLog12411.xml"/><Relationship Id="rId353" Type="http://schemas.openxmlformats.org/officeDocument/2006/relationships/revisionLog" Target="revisionLog126.xml"/><Relationship Id="rId239" Type="http://schemas.openxmlformats.org/officeDocument/2006/relationships/revisionLog" Target="revisionLog1712.xml"/><Relationship Id="rId213" Type="http://schemas.openxmlformats.org/officeDocument/2006/relationships/revisionLog" Target="revisionLog1311.xml"/><Relationship Id="rId218" Type="http://schemas.openxmlformats.org/officeDocument/2006/relationships/revisionLog" Target="revisionLog1411.xml"/><Relationship Id="rId234" Type="http://schemas.openxmlformats.org/officeDocument/2006/relationships/revisionLog" Target="revisionLog161.xml"/><Relationship Id="rId250" Type="http://schemas.openxmlformats.org/officeDocument/2006/relationships/revisionLog" Target="revisionLog111121.xml"/><Relationship Id="rId255" Type="http://schemas.openxmlformats.org/officeDocument/2006/relationships/revisionLog" Target="revisionLog121311.xml"/><Relationship Id="rId271" Type="http://schemas.openxmlformats.org/officeDocument/2006/relationships/revisionLog" Target="revisionLog162.xml"/><Relationship Id="rId276" Type="http://schemas.openxmlformats.org/officeDocument/2006/relationships/revisionLog" Target="revisionLog172.xml"/><Relationship Id="rId292" Type="http://schemas.openxmlformats.org/officeDocument/2006/relationships/revisionLog" Target="revisionLog1113.xml"/><Relationship Id="rId297" Type="http://schemas.openxmlformats.org/officeDocument/2006/relationships/revisionLog" Target="revisionLog112211.xml"/><Relationship Id="rId306" Type="http://schemas.openxmlformats.org/officeDocument/2006/relationships/revisionLog" Target="revisionLog163.xml"/><Relationship Id="rId301" Type="http://schemas.openxmlformats.org/officeDocument/2006/relationships/revisionLog" Target="revisionLog132.xml"/><Relationship Id="rId322" Type="http://schemas.openxmlformats.org/officeDocument/2006/relationships/revisionLog" Target="revisionLog124111.xml"/><Relationship Id="rId327" Type="http://schemas.openxmlformats.org/officeDocument/2006/relationships/revisionLog" Target="revisionLog12511.xml"/><Relationship Id="rId343" Type="http://schemas.openxmlformats.org/officeDocument/2006/relationships/revisionLog" Target="revisionLog11621.xml"/><Relationship Id="rId348" Type="http://schemas.openxmlformats.org/officeDocument/2006/relationships/revisionLog" Target="revisionLog1261.xml"/><Relationship Id="rId229" Type="http://schemas.openxmlformats.org/officeDocument/2006/relationships/revisionLog" Target="revisionLog171112.xml"/><Relationship Id="rId208" Type="http://schemas.openxmlformats.org/officeDocument/2006/relationships/revisionLog" Target="revisionLog131111.xml"/><Relationship Id="rId224" Type="http://schemas.openxmlformats.org/officeDocument/2006/relationships/revisionLog" Target="revisionLog16111.xml"/><Relationship Id="rId240" Type="http://schemas.openxmlformats.org/officeDocument/2006/relationships/revisionLog" Target="revisionLog1912.xml"/><Relationship Id="rId245" Type="http://schemas.openxmlformats.org/officeDocument/2006/relationships/revisionLog" Target="revisionLog11012.xml"/><Relationship Id="rId261" Type="http://schemas.openxmlformats.org/officeDocument/2006/relationships/revisionLog" Target="revisionLog152111.xml"/><Relationship Id="rId266" Type="http://schemas.openxmlformats.org/officeDocument/2006/relationships/revisionLog" Target="revisionLog1621.xml"/><Relationship Id="rId287" Type="http://schemas.openxmlformats.org/officeDocument/2006/relationships/revisionLog" Target="revisionLog1102.xml"/><Relationship Id="rId282" Type="http://schemas.openxmlformats.org/officeDocument/2006/relationships/revisionLog" Target="revisionLog11021.xml"/><Relationship Id="rId312" Type="http://schemas.openxmlformats.org/officeDocument/2006/relationships/revisionLog" Target="revisionLog1132.xml"/><Relationship Id="rId317" Type="http://schemas.openxmlformats.org/officeDocument/2006/relationships/revisionLog" Target="revisionLog1111.xml"/><Relationship Id="rId333" Type="http://schemas.openxmlformats.org/officeDocument/2006/relationships/revisionLog" Target="revisionLog11521.xml"/><Relationship Id="rId338" Type="http://schemas.openxmlformats.org/officeDocument/2006/relationships/revisionLog" Target="revisionLog116211.xml"/><Relationship Id="rId354" Type="http://schemas.openxmlformats.org/officeDocument/2006/relationships/revisionLog" Target="revisionLog1.xml"/><Relationship Id="rId219" Type="http://schemas.openxmlformats.org/officeDocument/2006/relationships/revisionLog" Target="revisionLog12211.xml"/></Relationships>
</file>

<file path=xl/revisions/revisionHeaders.xml><?xml version="1.0" encoding="utf-8"?>
<headers xmlns="http://schemas.openxmlformats.org/spreadsheetml/2006/main" xmlns:r="http://schemas.openxmlformats.org/officeDocument/2006/relationships" guid="{B0601861-70F2-405D-958D-2BFC5B1A02CC}" diskRevisions="1" revisionId="4017" version="238">
  <header guid="{13EF44EB-0842-48F9-BBB3-3BCC8F114792}" dateTime="2022-10-05T15:23:13" maxSheetId="2" userName="User" r:id="rId205" minRId="3213" maxRId="3216">
    <sheetIdMap count="1">
      <sheetId val="1"/>
    </sheetIdMap>
  </header>
  <header guid="{83CB4FE3-07F4-4EA3-8627-BCFD2D432938}" dateTime="2022-10-05T15:23:55" maxSheetId="2" userName="User" r:id="rId206" minRId="3217" maxRId="3219">
    <sheetIdMap count="1">
      <sheetId val="1"/>
    </sheetIdMap>
  </header>
  <header guid="{69D23F3E-24AA-48BF-8900-4776CC12FB03}" dateTime="2022-10-05T15:25:19" maxSheetId="2" userName="User" r:id="rId207" minRId="3220" maxRId="3238">
    <sheetIdMap count="1">
      <sheetId val="1"/>
    </sheetIdMap>
  </header>
  <header guid="{FD3DEF06-AB47-4DA7-B8EF-4C72F3C70878}" dateTime="2022-10-05T15:26:34" maxSheetId="2" userName="User" r:id="rId208" minRId="3239" maxRId="3241">
    <sheetIdMap count="1">
      <sheetId val="1"/>
    </sheetIdMap>
  </header>
  <header guid="{0EA765BD-E031-4768-A289-2EA1FCAA3239}" dateTime="2022-10-05T15:26:46" maxSheetId="2" userName="User" r:id="rId209" minRId="3242">
    <sheetIdMap count="1">
      <sheetId val="1"/>
    </sheetIdMap>
  </header>
  <header guid="{6C8CD8C9-3F05-416A-A24E-6E9E7542E0CF}" dateTime="2022-10-05T15:26:54" maxSheetId="2" userName="User" r:id="rId210">
    <sheetIdMap count="1">
      <sheetId val="1"/>
    </sheetIdMap>
  </header>
  <header guid="{9946C907-87FA-408C-82CB-4DA7000F6F44}" dateTime="2022-10-05T15:28:15" maxSheetId="2" userName="User" r:id="rId211" minRId="3243" maxRId="3250">
    <sheetIdMap count="1">
      <sheetId val="1"/>
    </sheetIdMap>
  </header>
  <header guid="{108BCC3A-EB6A-450A-B026-03945787D580}" dateTime="2022-10-05T15:36:14" maxSheetId="2" userName="User" r:id="rId212" minRId="3251" maxRId="3277">
    <sheetIdMap count="1">
      <sheetId val="1"/>
    </sheetIdMap>
  </header>
  <header guid="{9BD47A46-9EBB-4EFD-B507-B77FE1ECEE85}" dateTime="2022-10-05T15:36:42" maxSheetId="2" userName="User" r:id="rId213">
    <sheetIdMap count="1">
      <sheetId val="1"/>
    </sheetIdMap>
  </header>
  <header guid="{D9DA7048-B5E5-43B8-9CA1-C62F5388ADBA}" dateTime="2022-10-05T15:40:49" maxSheetId="2" userName="User" r:id="rId214" minRId="3278" maxRId="3279">
    <sheetIdMap count="1">
      <sheetId val="1"/>
    </sheetIdMap>
  </header>
  <header guid="{8E7DFA97-2808-4C2A-9864-72D1206A4C98}" dateTime="2022-10-05T15:43:46" maxSheetId="2" userName="User" r:id="rId215" minRId="3280" maxRId="3311">
    <sheetIdMap count="1">
      <sheetId val="1"/>
    </sheetIdMap>
  </header>
  <header guid="{D9DC2FB9-5E98-4AF5-9D52-8451AC40E107}" dateTime="2022-10-05T15:44:23" maxSheetId="2" userName="User" r:id="rId216" minRId="3312" maxRId="3313">
    <sheetIdMap count="1">
      <sheetId val="1"/>
    </sheetIdMap>
  </header>
  <header guid="{3DFF4C52-6D6D-47D4-BE27-15582B1FE8F0}" dateTime="2022-10-05T15:45:02" maxSheetId="2" userName="User" r:id="rId217" minRId="3314" maxRId="3319">
    <sheetIdMap count="1">
      <sheetId val="1"/>
    </sheetIdMap>
  </header>
  <header guid="{B955BF4D-7E51-415A-B2D2-BD8B740F3595}" dateTime="2022-10-05T15:45:57" maxSheetId="2" userName="User" r:id="rId218">
    <sheetIdMap count="1">
      <sheetId val="1"/>
    </sheetIdMap>
  </header>
  <header guid="{CD671974-CC0F-49A4-B0F0-CC5498F5D238}" dateTime="2022-10-05T15:49:10" maxSheetId="2" userName="User" r:id="rId219" minRId="3320" maxRId="3323">
    <sheetIdMap count="1">
      <sheetId val="1"/>
    </sheetIdMap>
  </header>
  <header guid="{64622F4F-9237-46A2-881A-13E07709DE17}" dateTime="2022-10-05T15:51:03" maxSheetId="2" userName="User" r:id="rId220">
    <sheetIdMap count="1">
      <sheetId val="1"/>
    </sheetIdMap>
  </header>
  <header guid="{D0225377-279A-4AD9-8D17-C924E5057D51}" dateTime="2022-10-05T15:54:33" maxSheetId="2" userName="User" r:id="rId221" minRId="3324" maxRId="3349">
    <sheetIdMap count="1">
      <sheetId val="1"/>
    </sheetIdMap>
  </header>
  <header guid="{B64C4223-B4B6-4BEF-9AF3-E10C0A387F08}" dateTime="2022-10-05T15:57:24" maxSheetId="2" userName="User" r:id="rId222" minRId="3350" maxRId="3356">
    <sheetIdMap count="1">
      <sheetId val="1"/>
    </sheetIdMap>
  </header>
  <header guid="{0E3BD7EB-7918-4FF0-A92A-9CC426E8DF4B}" dateTime="2022-10-05T15:57:47" maxSheetId="2" userName="User" r:id="rId223">
    <sheetIdMap count="1">
      <sheetId val="1"/>
    </sheetIdMap>
  </header>
  <header guid="{C532833A-63E4-44B8-9183-A05FF899A6B2}" dateTime="2022-10-05T16:25:32" maxSheetId="2" userName="User" r:id="rId224" minRId="3357" maxRId="3397">
    <sheetIdMap count="1">
      <sheetId val="1"/>
    </sheetIdMap>
  </header>
  <header guid="{5898FD73-9411-45E8-83C3-C6F706F4D63C}" dateTime="2022-10-05T16:26:10" maxSheetId="2" userName="User" r:id="rId225" minRId="3398" maxRId="3399">
    <sheetIdMap count="1">
      <sheetId val="1"/>
    </sheetIdMap>
  </header>
  <header guid="{C886670C-69EE-41B3-9D49-B0AE71A055C5}" dateTime="2022-10-05T16:27:09" maxSheetId="2" userName="User" r:id="rId226" minRId="3400" maxRId="3402">
    <sheetIdMap count="1">
      <sheetId val="1"/>
    </sheetIdMap>
  </header>
  <header guid="{9B6F19B4-B88B-4370-B639-583A304F2154}" dateTime="2022-10-05T16:27:22" maxSheetId="2" userName="User" r:id="rId227" minRId="3403">
    <sheetIdMap count="1">
      <sheetId val="1"/>
    </sheetIdMap>
  </header>
  <header guid="{AFA40084-6877-4C7C-A765-0C7FB0E36654}" dateTime="2022-10-05T16:27:33" maxSheetId="2" userName="User" r:id="rId228">
    <sheetIdMap count="1">
      <sheetId val="1"/>
    </sheetIdMap>
  </header>
  <header guid="{24AD4594-6AD3-43F2-8D07-85577DEF6B44}" dateTime="2022-10-05T16:28:08" maxSheetId="2" userName="User" r:id="rId229" minRId="3404" maxRId="3406">
    <sheetIdMap count="1">
      <sheetId val="1"/>
    </sheetIdMap>
  </header>
  <header guid="{C3DB8B5F-085E-40A4-9905-37A3ECA351B2}" dateTime="2022-10-05T16:30:23" maxSheetId="2" userName="User" r:id="rId230" minRId="3407" maxRId="3432">
    <sheetIdMap count="1">
      <sheetId val="1"/>
    </sheetIdMap>
  </header>
  <header guid="{CB396F1F-D1A1-4173-8EAA-1A2381F1C116}" dateTime="2022-10-05T16:32:18" maxSheetId="2" userName="User" r:id="rId231" minRId="3433" maxRId="3440">
    <sheetIdMap count="1">
      <sheetId val="1"/>
    </sheetIdMap>
  </header>
  <header guid="{9B209B34-6796-4246-8194-D514F67D7059}" dateTime="2022-10-05T16:33:12" maxSheetId="2" userName="User" r:id="rId232" minRId="3441">
    <sheetIdMap count="1">
      <sheetId val="1"/>
    </sheetIdMap>
  </header>
  <header guid="{DF0B4C93-8A7A-4E15-9806-4C179817D1A6}" dateTime="2022-10-05T16:35:21" maxSheetId="2" userName="User" r:id="rId233" minRId="3442" maxRId="3451">
    <sheetIdMap count="1">
      <sheetId val="1"/>
    </sheetIdMap>
  </header>
  <header guid="{EDD23956-F419-4841-8C13-BCB04283FF0D}" dateTime="2022-10-05T16:39:55" maxSheetId="2" userName="User" r:id="rId234" minRId="3452" maxRId="3455">
    <sheetIdMap count="1">
      <sheetId val="1"/>
    </sheetIdMap>
  </header>
  <header guid="{8B8F5F45-1A62-41EB-8CC0-803D7CE092B7}" dateTime="2022-10-05T16:40:13" maxSheetId="2" userName="User" r:id="rId235">
    <sheetIdMap count="1">
      <sheetId val="1"/>
    </sheetIdMap>
  </header>
  <header guid="{B60D8B82-46D9-415C-9E83-6A61E9D577EF}" dateTime="2022-10-05T16:43:25" maxSheetId="2" userName="User" r:id="rId236" minRId="3456" maxRId="3475">
    <sheetIdMap count="1">
      <sheetId val="1"/>
    </sheetIdMap>
  </header>
  <header guid="{EF7A5CD3-1A76-441A-957F-46D1EF2C382D}" dateTime="2022-10-05T16:44:46" maxSheetId="2" userName="User" r:id="rId237" minRId="3476" maxRId="3480">
    <sheetIdMap count="1">
      <sheetId val="1"/>
    </sheetIdMap>
  </header>
  <header guid="{4D81369E-B688-4C77-B8B4-78E6E80EDA4A}" dateTime="2022-10-05T16:45:53" maxSheetId="2" userName="User" r:id="rId238" minRId="3481" maxRId="3482">
    <sheetIdMap count="1">
      <sheetId val="1"/>
    </sheetIdMap>
  </header>
  <header guid="{A063B019-950C-40D0-A6FE-92E7A26C6958}" dateTime="2022-10-05T16:47:56" maxSheetId="2" userName="User" r:id="rId239" minRId="3483" maxRId="3511">
    <sheetIdMap count="1">
      <sheetId val="1"/>
    </sheetIdMap>
  </header>
  <header guid="{804EB594-342E-4DC5-B21C-069226D94A96}" dateTime="2022-10-05T16:48:57" maxSheetId="2" userName="User" r:id="rId240" minRId="3512" maxRId="3523">
    <sheetIdMap count="1">
      <sheetId val="1"/>
    </sheetIdMap>
  </header>
  <header guid="{E4CAA927-FE93-4E77-9898-C9F53A7F2D53}" dateTime="2022-10-05T16:50:44" maxSheetId="2" userName="User" r:id="rId241" minRId="3524" maxRId="3525">
    <sheetIdMap count="1">
      <sheetId val="1"/>
    </sheetIdMap>
  </header>
  <header guid="{C522DF6F-60F1-4C40-AFF2-279F49DC40B4}" dateTime="2022-10-05T16:51:33" maxSheetId="2" userName="User" r:id="rId242">
    <sheetIdMap count="1">
      <sheetId val="1"/>
    </sheetIdMap>
  </header>
  <header guid="{4DD20372-7E57-404D-B438-9A2E3579D00F}" dateTime="2022-10-06T09:40:09" maxSheetId="2" userName="User" r:id="rId243" minRId="3526" maxRId="3530">
    <sheetIdMap count="1">
      <sheetId val="1"/>
    </sheetIdMap>
  </header>
  <header guid="{3F381EEA-37D6-41E8-9A19-DCA0D71A6DBF}" dateTime="2022-10-06T09:41:06" maxSheetId="2" userName="User" r:id="rId244" minRId="3531" maxRId="3535">
    <sheetIdMap count="1">
      <sheetId val="1"/>
    </sheetIdMap>
  </header>
  <header guid="{97DA71B7-511A-45AC-A3A2-50A222CA7514}" dateTime="2022-10-06T09:41:49" maxSheetId="2" userName="User" r:id="rId245" minRId="3536" maxRId="3537">
    <sheetIdMap count="1">
      <sheetId val="1"/>
    </sheetIdMap>
  </header>
  <header guid="{CC7DCFFE-BA52-4296-81DE-5F1DD9B89CFE}" dateTime="2022-10-06T09:45:54" maxSheetId="2" userName="User" r:id="rId246" minRId="3538" maxRId="3563">
    <sheetIdMap count="1">
      <sheetId val="1"/>
    </sheetIdMap>
  </header>
  <header guid="{A4C12EE7-A4A5-4E50-9D64-E8B4C6B004CD}" dateTime="2022-10-06T09:47:04" maxSheetId="2" userName="User" r:id="rId247" minRId="3564" maxRId="3578">
    <sheetIdMap count="1">
      <sheetId val="1"/>
    </sheetIdMap>
  </header>
  <header guid="{7BEEAC2F-3BE8-4D4B-8063-30EEEC1F7280}" dateTime="2022-10-06T09:47:14" maxSheetId="2" userName="User" r:id="rId248" minRId="3579" maxRId="3580">
    <sheetIdMap count="1">
      <sheetId val="1"/>
    </sheetIdMap>
  </header>
  <header guid="{856C4730-7418-46D1-99DD-3B478B40CB46}" dateTime="2022-10-06T09:47:55" maxSheetId="2" userName="User" r:id="rId249" minRId="3581" maxRId="3586">
    <sheetIdMap count="1">
      <sheetId val="1"/>
    </sheetIdMap>
  </header>
  <header guid="{FCE10118-1693-407F-990E-BF354D570DCA}" dateTime="2022-10-06T09:50:03" maxSheetId="2" userName="User" r:id="rId250" minRId="3587" maxRId="3597">
    <sheetIdMap count="1">
      <sheetId val="1"/>
    </sheetIdMap>
  </header>
  <header guid="{2B082250-8840-4892-9E33-6A1D9911954D}" dateTime="2022-10-06T09:51:01" maxSheetId="2" userName="User" r:id="rId251" minRId="3598" maxRId="3599">
    <sheetIdMap count="1">
      <sheetId val="1"/>
    </sheetIdMap>
  </header>
  <header guid="{9F6EB836-B225-4B2C-AF38-3325581BB079}" dateTime="2022-10-06T09:51:51" maxSheetId="2" userName="User" r:id="rId252" minRId="3600">
    <sheetIdMap count="1">
      <sheetId val="1"/>
    </sheetIdMap>
  </header>
  <header guid="{A1480809-FBAD-45BB-8803-E20D2E1D5E98}" dateTime="2022-10-06T09:53:01" maxSheetId="2" userName="User" r:id="rId253" minRId="3601" maxRId="3603">
    <sheetIdMap count="1">
      <sheetId val="1"/>
    </sheetIdMap>
  </header>
  <header guid="{CEB318AC-C0B5-4217-A959-0ED13FFBF3B4}" dateTime="2022-10-06T09:53:38" maxSheetId="2" userName="User" r:id="rId254" minRId="3604" maxRId="3606">
    <sheetIdMap count="1">
      <sheetId val="1"/>
    </sheetIdMap>
  </header>
  <header guid="{2509B25F-01BE-472C-89CB-19B1946C5F81}" dateTime="2022-10-06T09:54:07" maxSheetId="2" userName="User" r:id="rId255" minRId="3607">
    <sheetIdMap count="1">
      <sheetId val="1"/>
    </sheetIdMap>
  </header>
  <header guid="{E66B6950-BF09-4825-9551-FC885D88E48C}" dateTime="2022-10-06T09:54:22" maxSheetId="2" userName="User" r:id="rId256" minRId="3608" maxRId="3610">
    <sheetIdMap count="1">
      <sheetId val="1"/>
    </sheetIdMap>
  </header>
  <header guid="{5C16DE1F-35D7-486E-BCEE-8315CFA42615}" dateTime="2022-10-06T09:54:26" maxSheetId="2" userName="User" r:id="rId257">
    <sheetIdMap count="1">
      <sheetId val="1"/>
    </sheetIdMap>
  </header>
  <header guid="{0C911028-1215-4471-84E9-3F265ABEDFFC}" dateTime="2022-10-06T09:56:33" maxSheetId="2" userName="User" r:id="rId258" minRId="3611" maxRId="3625">
    <sheetIdMap count="1">
      <sheetId val="1"/>
    </sheetIdMap>
  </header>
  <header guid="{BE27D6BB-7313-4194-A738-557BA80C146B}" dateTime="2022-10-06T09:58:32" maxSheetId="2" userName="User" r:id="rId259" minRId="3626" maxRId="3638">
    <sheetIdMap count="1">
      <sheetId val="1"/>
    </sheetIdMap>
  </header>
  <header guid="{26AEF99B-36BC-4E4B-9439-6B711B0E356F}" dateTime="2022-10-06T09:59:06" maxSheetId="2" userName="User" r:id="rId260">
    <sheetIdMap count="1">
      <sheetId val="1"/>
    </sheetIdMap>
  </header>
  <header guid="{EA1441FF-37B8-40B8-AF72-768A8A93E69B}" dateTime="2022-10-06T10:00:11" maxSheetId="2" userName="User" r:id="rId261">
    <sheetIdMap count="1">
      <sheetId val="1"/>
    </sheetIdMap>
  </header>
  <header guid="{BD627727-A330-449F-8AC2-05F9F335CF66}" dateTime="2022-10-06T10:02:18" maxSheetId="2" userName="User" r:id="rId262" minRId="3639">
    <sheetIdMap count="1">
      <sheetId val="1"/>
    </sheetIdMap>
  </header>
  <header guid="{A289DA5A-484B-4034-8083-ACF3A94386B7}" dateTime="2022-10-06T10:04:06" maxSheetId="2" userName="User" r:id="rId263" minRId="3640" maxRId="3660">
    <sheetIdMap count="1">
      <sheetId val="1"/>
    </sheetIdMap>
  </header>
  <header guid="{20FC6C90-50F9-4C78-AAB6-94ED5F84E705}" dateTime="2022-10-06T10:05:01" maxSheetId="2" userName="User" r:id="rId264" minRId="3661" maxRId="3666">
    <sheetIdMap count="1">
      <sheetId val="1"/>
    </sheetIdMap>
  </header>
  <header guid="{344BD78F-2FDF-45D6-9726-B5B9A6A3F3EB}" dateTime="2022-10-06T10:05:15" maxSheetId="2" userName="User" r:id="rId265" minRId="3667">
    <sheetIdMap count="1">
      <sheetId val="1"/>
    </sheetIdMap>
  </header>
  <header guid="{5C416121-04E7-4433-B8E5-6CF41232FBC3}" dateTime="2022-10-06T10:05:22" maxSheetId="2" userName="User" r:id="rId266" minRId="3668">
    <sheetIdMap count="1">
      <sheetId val="1"/>
    </sheetIdMap>
  </header>
  <header guid="{1FF7082E-8995-481E-A7D8-1075FC61324F}" dateTime="2022-10-06T10:10:25" maxSheetId="2" userName="User" r:id="rId267" minRId="3669" maxRId="3672">
    <sheetIdMap count="1">
      <sheetId val="1"/>
    </sheetIdMap>
  </header>
  <header guid="{B1F30F0A-9E23-4F9F-AC90-26675DCF99B8}" dateTime="2022-10-06T10:15:22" maxSheetId="2" userName="User" r:id="rId268" minRId="3673" maxRId="3698">
    <sheetIdMap count="1">
      <sheetId val="1"/>
    </sheetIdMap>
  </header>
  <header guid="{29527610-1226-4AA9-8B16-4E9C47B6AD10}" dateTime="2022-10-06T10:16:33" maxSheetId="2" userName="User" r:id="rId269" minRId="3699" maxRId="3713">
    <sheetIdMap count="1">
      <sheetId val="1"/>
    </sheetIdMap>
  </header>
  <header guid="{01126D5A-9283-4D86-B810-AEA6A1F6DF22}" dateTime="2022-10-06T10:18:52" maxSheetId="2" userName="User" r:id="rId270" minRId="3714" maxRId="3720">
    <sheetIdMap count="1">
      <sheetId val="1"/>
    </sheetIdMap>
  </header>
  <header guid="{DBA1A153-08CE-47CA-9406-3E2EA5FB64C3}" dateTime="2022-10-06T10:19:34" maxSheetId="2" userName="User" r:id="rId271" minRId="3721" maxRId="3724">
    <sheetIdMap count="1">
      <sheetId val="1"/>
    </sheetIdMap>
  </header>
  <header guid="{D7D0A697-0FEB-40DC-A5A0-BB6BFD6CF9D9}" dateTime="2022-10-06T10:19:45" maxSheetId="2" userName="User" r:id="rId272" minRId="3725">
    <sheetIdMap count="1">
      <sheetId val="1"/>
    </sheetIdMap>
  </header>
  <header guid="{9BBEF7E1-A8D3-49B9-A223-623BA8FB8898}" dateTime="2022-10-06T10:19:53" maxSheetId="2" userName="User" r:id="rId273">
    <sheetIdMap count="1">
      <sheetId val="1"/>
    </sheetIdMap>
  </header>
  <header guid="{53C8ACF6-651D-4EF1-86E6-392AD0294EBE}" dateTime="2022-10-06T10:22:03" maxSheetId="2" userName="User" r:id="rId274">
    <sheetIdMap count="1">
      <sheetId val="1"/>
    </sheetIdMap>
  </header>
  <header guid="{75AA9BF2-3164-4C94-873E-A33BB5EEC2E8}" dateTime="2022-10-06T10:23:10" maxSheetId="2" userName="User" r:id="rId275" minRId="3726" maxRId="3728">
    <sheetIdMap count="1">
      <sheetId val="1"/>
    </sheetIdMap>
  </header>
  <header guid="{863D2B34-16BE-4E85-ABB6-703D228B4B73}" dateTime="2022-10-06T10:23:40" maxSheetId="2" userName="User" r:id="rId276" minRId="3729" maxRId="3731">
    <sheetIdMap count="1">
      <sheetId val="1"/>
    </sheetIdMap>
  </header>
  <header guid="{B8EA390A-4301-4BCF-95EF-3CDBC59EDA86}" dateTime="2022-10-06T10:25:19" maxSheetId="2" userName="User" r:id="rId277" minRId="3732" maxRId="3734">
    <sheetIdMap count="1">
      <sheetId val="1"/>
    </sheetIdMap>
  </header>
  <header guid="{D346D9CD-558C-431D-A7DA-DE5D1D49A045}" dateTime="2022-10-06T10:36:07" maxSheetId="2" userName="User" r:id="rId278" minRId="3735" maxRId="3737">
    <sheetIdMap count="1">
      <sheetId val="1"/>
    </sheetIdMap>
  </header>
  <header guid="{56898BF8-AF44-4633-8D3F-CF6BF28A2D51}" dateTime="2022-10-06T10:36:46" maxSheetId="2" userName="User" r:id="rId279">
    <sheetIdMap count="1">
      <sheetId val="1"/>
    </sheetIdMap>
  </header>
  <header guid="{455A3556-E863-4EFF-AAE0-0E088FD5725C}" dateTime="2022-10-06T10:39:14" maxSheetId="2" userName="User" r:id="rId280" minRId="3738">
    <sheetIdMap count="1">
      <sheetId val="1"/>
    </sheetIdMap>
  </header>
  <header guid="{9FADA05B-BB71-460D-8EEC-32032889C5D9}" dateTime="2022-10-06T10:39:20" maxSheetId="2" userName="User" r:id="rId281">
    <sheetIdMap count="1">
      <sheetId val="1"/>
    </sheetIdMap>
  </header>
  <header guid="{880AB110-BB0B-47E7-B05F-60409C895A2D}" dateTime="2022-10-06T10:43:35" maxSheetId="2" userName="User" r:id="rId282" minRId="3739" maxRId="3796">
    <sheetIdMap count="1">
      <sheetId val="1"/>
    </sheetIdMap>
  </header>
  <header guid="{1DE57E6E-9D9E-49BB-9678-C020F7F7F9D0}" dateTime="2022-10-06T10:47:12" maxSheetId="2" userName="User" r:id="rId283" minRId="3797" maxRId="3802">
    <sheetIdMap count="1">
      <sheetId val="1"/>
    </sheetIdMap>
  </header>
  <header guid="{FF500C78-3BAC-4C06-83A6-06D65CCDBE65}" dateTime="2022-10-06T10:47:25" maxSheetId="2" userName="User" r:id="rId284">
    <sheetIdMap count="1">
      <sheetId val="1"/>
    </sheetIdMap>
  </header>
  <header guid="{BDE9AC9C-3B04-4654-A3CC-A491014C07AB}" dateTime="2022-10-06T10:49:29" maxSheetId="2" userName="User" r:id="rId285" minRId="3803" maxRId="3808">
    <sheetIdMap count="1">
      <sheetId val="1"/>
    </sheetIdMap>
  </header>
  <header guid="{B209828B-0654-499B-86B9-A2FB9CF4D76D}" dateTime="2022-10-06T10:50:16" maxSheetId="2" userName="User" r:id="rId286">
    <sheetIdMap count="1">
      <sheetId val="1"/>
    </sheetIdMap>
  </header>
  <header guid="{CC29E475-352C-4BDD-8F31-8E9A1D35B0E2}" dateTime="2022-10-06T10:52:06" maxSheetId="2" userName="User" r:id="rId287" minRId="3809" maxRId="3817">
    <sheetIdMap count="1">
      <sheetId val="1"/>
    </sheetIdMap>
  </header>
  <header guid="{9F2DCADA-3CE9-4EB8-B08C-9D5C32331DFC}" dateTime="2022-10-06T10:54:34" maxSheetId="2" userName="User" r:id="rId288" minRId="3818" maxRId="3827">
    <sheetIdMap count="1">
      <sheetId val="1"/>
    </sheetIdMap>
  </header>
  <header guid="{95B20835-A46A-4518-8BE4-F10BAAB80E2A}" dateTime="2022-10-06T10:55:29" maxSheetId="2" userName="User" r:id="rId289" minRId="3828" maxRId="3833">
    <sheetIdMap count="1">
      <sheetId val="1"/>
    </sheetIdMap>
  </header>
  <header guid="{3073EA9E-835B-49D7-9769-5D6B86F4DAE0}" dateTime="2022-10-06T10:56:16" maxSheetId="2" userName="User" r:id="rId290" minRId="3834">
    <sheetIdMap count="1">
      <sheetId val="1"/>
    </sheetIdMap>
  </header>
  <header guid="{CBFC8B25-7753-49A7-ADC9-CF4B2FD3EBE1}" dateTime="2022-10-06T10:56:35" maxSheetId="2" userName="User" r:id="rId291">
    <sheetIdMap count="1">
      <sheetId val="1"/>
    </sheetIdMap>
  </header>
  <header guid="{D20F3A3E-BBF4-42A0-897E-23EC6C6D95D2}" dateTime="2022-10-06T11:00:03" maxSheetId="2" userName="User" r:id="rId292">
    <sheetIdMap count="1">
      <sheetId val="1"/>
    </sheetIdMap>
  </header>
  <header guid="{304A59E4-0469-45F5-9266-795241CDD616}" dateTime="2022-10-06T11:00:58" maxSheetId="2" userName="User" r:id="rId293">
    <sheetIdMap count="1">
      <sheetId val="1"/>
    </sheetIdMap>
  </header>
  <header guid="{598CD556-D5E9-4429-BC16-D390D6B8D4C7}" dateTime="2022-10-06T11:01:12" maxSheetId="2" userName="User" r:id="rId294">
    <sheetIdMap count="1">
      <sheetId val="1"/>
    </sheetIdMap>
  </header>
  <header guid="{B179012D-3E5A-4AA6-B335-B8B821D32CDC}" dateTime="2022-10-06T11:01:22" maxSheetId="2" userName="User" r:id="rId295">
    <sheetIdMap count="1">
      <sheetId val="1"/>
    </sheetIdMap>
  </header>
  <header guid="{96FA364B-E8C9-4EDF-A699-A0FFAE30FBA2}" dateTime="2022-10-06T11:01:58" maxSheetId="2" userName="User" r:id="rId296" minRId="3835">
    <sheetIdMap count="1">
      <sheetId val="1"/>
    </sheetIdMap>
  </header>
  <header guid="{B79DAE90-9303-4491-840E-01AC9FDAABC3}" dateTime="2022-10-06T11:02:03" maxSheetId="2" userName="User" r:id="rId297">
    <sheetIdMap count="1">
      <sheetId val="1"/>
    </sheetIdMap>
  </header>
  <header guid="{C9C111C6-E38A-4682-B41B-FB9522B5EF55}" dateTime="2022-10-06T11:02:07" maxSheetId="2" userName="User" r:id="rId298">
    <sheetIdMap count="1">
      <sheetId val="1"/>
    </sheetIdMap>
  </header>
  <header guid="{D2AE1E5E-1C87-411F-A215-8BE789BCD632}" dateTime="2022-10-06T11:02:18" maxSheetId="2" userName="User" r:id="rId299">
    <sheetIdMap count="1">
      <sheetId val="1"/>
    </sheetIdMap>
  </header>
  <header guid="{65541592-DE3E-411C-9AEB-AC698C86CBA0}" dateTime="2022-10-06T11:02:21" maxSheetId="2" userName="User" r:id="rId300">
    <sheetIdMap count="1">
      <sheetId val="1"/>
    </sheetIdMap>
  </header>
  <header guid="{6C7A1059-F8DA-4F35-A1E0-0AD5C984956A}" dateTime="2022-10-06T11:03:30" maxSheetId="2" userName="User" r:id="rId301" minRId="3836" maxRId="3838">
    <sheetIdMap count="1">
      <sheetId val="1"/>
    </sheetIdMap>
  </header>
  <header guid="{CC50DC1B-B583-4775-AE6F-51309CE15D91}" dateTime="2022-10-06T11:03:56" maxSheetId="2" userName="User" r:id="rId302" minRId="3839" maxRId="3841">
    <sheetIdMap count="1">
      <sheetId val="1"/>
    </sheetIdMap>
  </header>
  <header guid="{1A268C14-1708-476C-8707-91E01D721928}" dateTime="2022-10-06T11:04:30" maxSheetId="2" userName="User" r:id="rId303" minRId="3842">
    <sheetIdMap count="1">
      <sheetId val="1"/>
    </sheetIdMap>
  </header>
  <header guid="{AFD1F70E-ADC3-40DB-A22A-136BD5455A13}" dateTime="2022-10-06T11:05:23" maxSheetId="2" userName="User" r:id="rId304" minRId="3843" maxRId="3845">
    <sheetIdMap count="1">
      <sheetId val="1"/>
    </sheetIdMap>
  </header>
  <header guid="{EDAAF290-6891-430B-9F9E-6C670175AD37}" dateTime="2022-10-06T11:05:41" maxSheetId="2" userName="User" r:id="rId305" minRId="3846" maxRId="3847">
    <sheetIdMap count="1">
      <sheetId val="1"/>
    </sheetIdMap>
  </header>
  <header guid="{87524C87-2FEC-438B-8BC4-DA1DF269D3B2}" dateTime="2022-10-06T11:06:08" maxSheetId="2" userName="User" r:id="rId306" minRId="3848">
    <sheetIdMap count="1">
      <sheetId val="1"/>
    </sheetIdMap>
  </header>
  <header guid="{70FC2607-8E33-49F0-B28C-2800C08ABE24}" dateTime="2022-10-06T11:06:14" maxSheetId="2" userName="User" r:id="rId307">
    <sheetIdMap count="1">
      <sheetId val="1"/>
    </sheetIdMap>
  </header>
  <header guid="{B75EB05A-F7EF-43E9-8AB3-C49FA6DD46E7}" dateTime="2022-10-06T11:07:52" maxSheetId="2" userName="User" r:id="rId308" minRId="3849" maxRId="3851">
    <sheetIdMap count="1">
      <sheetId val="1"/>
    </sheetIdMap>
  </header>
  <header guid="{8BA37D82-4577-47BC-B326-E0AB67C9E4FE}" dateTime="2022-10-06T11:08:00" maxSheetId="2" userName="User" r:id="rId309">
    <sheetIdMap count="1">
      <sheetId val="1"/>
    </sheetIdMap>
  </header>
  <header guid="{B3CF77C6-A0DA-486D-B098-2E202D1F55DC}" dateTime="2022-10-06T11:08:27" maxSheetId="2" userName="User" r:id="rId310">
    <sheetIdMap count="1">
      <sheetId val="1"/>
    </sheetIdMap>
  </header>
  <header guid="{6B0E46B4-D934-4C6A-B3E8-BE9DAD9B0683}" dateTime="2022-10-06T11:09:14" maxSheetId="2" userName="User" r:id="rId311">
    <sheetIdMap count="1">
      <sheetId val="1"/>
    </sheetIdMap>
  </header>
  <header guid="{8B727F89-3EC7-4B08-86DF-74FF70EDC02F}" dateTime="2022-10-06T11:42:49" maxSheetId="2" userName="User" r:id="rId312" minRId="3852" maxRId="3854">
    <sheetIdMap count="1">
      <sheetId val="1"/>
    </sheetIdMap>
  </header>
  <header guid="{0A59E654-9A6F-44F1-AD92-85936831F755}" dateTime="2022-10-06T11:42:52" maxSheetId="2" userName="User" r:id="rId313">
    <sheetIdMap count="1">
      <sheetId val="1"/>
    </sheetIdMap>
  </header>
  <header guid="{A22F8362-1AE0-4901-88C7-800A2DC917C3}" dateTime="2022-10-06T11:47:48" maxSheetId="2" userName="User" r:id="rId314" minRId="3855" maxRId="3857">
    <sheetIdMap count="1">
      <sheetId val="1"/>
    </sheetIdMap>
  </header>
  <header guid="{C8484650-7C68-4926-9642-B762D3F9EEE2}" dateTime="2022-10-06T11:48:43" maxSheetId="2" userName="User" r:id="rId315" minRId="3858">
    <sheetIdMap count="1">
      <sheetId val="1"/>
    </sheetIdMap>
  </header>
  <header guid="{E8A694B1-D3F2-4412-A3A3-E25ED6BDF9A1}" dateTime="2022-10-06T11:49:27" maxSheetId="2" userName="User" r:id="rId316" minRId="3859" maxRId="3862">
    <sheetIdMap count="1">
      <sheetId val="1"/>
    </sheetIdMap>
  </header>
  <header guid="{17B5CF94-8861-42D0-96A5-D5D44DEF6F3E}" dateTime="2022-10-06T11:52:41" maxSheetId="2" userName="User" r:id="rId317" minRId="3863" maxRId="3889">
    <sheetIdMap count="1">
      <sheetId val="1"/>
    </sheetIdMap>
  </header>
  <header guid="{707562F1-E70D-4226-B80B-61304B17F108}" dateTime="2022-10-06T11:52:43" maxSheetId="2" userName="User" r:id="rId318">
    <sheetIdMap count="1">
      <sheetId val="1"/>
    </sheetIdMap>
  </header>
  <header guid="{554AE265-5A6C-4E3B-BEB2-46C668AAE41C}" dateTime="2022-10-06T11:53:59" maxSheetId="2" userName="User" r:id="rId319" minRId="3890" maxRId="3891">
    <sheetIdMap count="1">
      <sheetId val="1"/>
    </sheetIdMap>
  </header>
  <header guid="{8BFF85A0-8C74-4D6A-B51D-13F25009105B}" dateTime="2022-10-06T11:54:21" maxSheetId="2" userName="User" r:id="rId320" minRId="3892">
    <sheetIdMap count="1">
      <sheetId val="1"/>
    </sheetIdMap>
  </header>
  <header guid="{DE1E2BE0-0950-46F8-A5FB-0231638DEC80}" dateTime="2022-10-06T11:54:24" maxSheetId="2" userName="User" r:id="rId321">
    <sheetIdMap count="1">
      <sheetId val="1"/>
    </sheetIdMap>
  </header>
  <header guid="{A519C9BF-EEEB-47A8-B5D6-19FC1242472D}" dateTime="2022-10-06T11:54:35" maxSheetId="2" userName="User" r:id="rId322">
    <sheetIdMap count="1">
      <sheetId val="1"/>
    </sheetIdMap>
  </header>
  <header guid="{59067937-D4C1-44C0-A0D1-134E67E92886}" dateTime="2022-10-06T11:55:46" maxSheetId="2" userName="User" r:id="rId323" minRId="3893" maxRId="3900">
    <sheetIdMap count="1">
      <sheetId val="1"/>
    </sheetIdMap>
  </header>
  <header guid="{6B68770F-4CD5-4B5B-A378-CA25AFDA5BC9}" dateTime="2022-10-06T11:56:22" maxSheetId="2" userName="User" r:id="rId324" minRId="3901" maxRId="3903">
    <sheetIdMap count="1">
      <sheetId val="1"/>
    </sheetIdMap>
  </header>
  <header guid="{6F72B7EF-2962-41D5-985C-7A90525A28BF}" dateTime="2022-10-06T11:56:46" maxSheetId="2" userName="User" r:id="rId325" minRId="3904" maxRId="3906">
    <sheetIdMap count="1">
      <sheetId val="1"/>
    </sheetIdMap>
  </header>
  <header guid="{3C34C5E5-CB8C-4AA9-966E-851A9D8A7072}" dateTime="2022-10-06T13:10:10" maxSheetId="2" userName="User" r:id="rId326" minRId="3907" maxRId="3909">
    <sheetIdMap count="1">
      <sheetId val="1"/>
    </sheetIdMap>
  </header>
  <header guid="{E616B9F4-F5F2-4852-8E9B-02A087187948}" dateTime="2022-10-06T13:10:31" maxSheetId="2" userName="User" r:id="rId327" minRId="3910" maxRId="3913">
    <sheetIdMap count="1">
      <sheetId val="1"/>
    </sheetIdMap>
  </header>
  <header guid="{F82EC4C1-425C-4917-A491-BAB76D13C95D}" dateTime="2022-10-06T13:11:46" maxSheetId="2" userName="User" r:id="rId328" minRId="3914" maxRId="3921">
    <sheetIdMap count="1">
      <sheetId val="1"/>
    </sheetIdMap>
  </header>
  <header guid="{A0998208-F597-4DC5-B376-B55EAEF4E660}" dateTime="2022-10-06T13:13:01" maxSheetId="2" userName="User" r:id="rId329" minRId="3922">
    <sheetIdMap count="1">
      <sheetId val="1"/>
    </sheetIdMap>
  </header>
  <header guid="{F2332F35-1611-4BFB-BEF4-A979F9D4E8C5}" dateTime="2022-10-06T13:14:57" maxSheetId="2" userName="User" r:id="rId330" minRId="3923" maxRId="3931">
    <sheetIdMap count="1">
      <sheetId val="1"/>
    </sheetIdMap>
  </header>
  <header guid="{414CD862-E050-49FA-A0C3-23DBD27559F2}" dateTime="2022-10-06T13:15:10" maxSheetId="2" userName="User" r:id="rId331" minRId="3932">
    <sheetIdMap count="1">
      <sheetId val="1"/>
    </sheetIdMap>
  </header>
  <header guid="{CFD2F739-90DB-4FB5-A2B4-9B6EEB03729B}" dateTime="2022-10-06T13:15:24" maxSheetId="2" userName="User" r:id="rId332" minRId="3933">
    <sheetIdMap count="1">
      <sheetId val="1"/>
    </sheetIdMap>
  </header>
  <header guid="{BDA90F01-83C9-48E6-81F1-F7B0528E55D4}" dateTime="2022-10-06T13:16:44" maxSheetId="2" userName="User" r:id="rId333" minRId="3934" maxRId="3941">
    <sheetIdMap count="1">
      <sheetId val="1"/>
    </sheetIdMap>
  </header>
  <header guid="{A80B51CE-3C6F-4CF3-857C-A7E26DF8A34C}" dateTime="2022-10-06T13:17:24" maxSheetId="2" userName="User" r:id="rId334" minRId="3942">
    <sheetIdMap count="1">
      <sheetId val="1"/>
    </sheetIdMap>
  </header>
  <header guid="{9FCB84B8-5809-4C89-BF5B-253E82D8B2FC}" dateTime="2022-10-06T13:21:48" maxSheetId="2" userName="User" r:id="rId335" minRId="3943" maxRId="3950">
    <sheetIdMap count="1">
      <sheetId val="1"/>
    </sheetIdMap>
  </header>
  <header guid="{0FA27EE4-FE4A-4D42-96AC-7D165F03CDB5}" dateTime="2022-10-06T13:22:43" maxSheetId="2" userName="User" r:id="rId336" minRId="3951" maxRId="3952">
    <sheetIdMap count="1">
      <sheetId val="1"/>
    </sheetIdMap>
  </header>
  <header guid="{6755005F-925E-4E11-8D69-BD7D87E58313}" dateTime="2022-10-06T13:24:37" maxSheetId="2" userName="User" r:id="rId337" minRId="3953" maxRId="3955">
    <sheetIdMap count="1">
      <sheetId val="1"/>
    </sheetIdMap>
  </header>
  <header guid="{E303A758-809B-4042-970C-318D99A307EC}" dateTime="2022-10-06T13:25:17" maxSheetId="2" userName="User" r:id="rId338" minRId="3956" maxRId="3960">
    <sheetIdMap count="1">
      <sheetId val="1"/>
    </sheetIdMap>
  </header>
  <header guid="{D5AE521D-A371-41E2-8C1D-A4B48D4112AA}" dateTime="2022-10-06T13:26:47" maxSheetId="2" userName="User" r:id="rId339" minRId="3961" maxRId="3968">
    <sheetIdMap count="1">
      <sheetId val="1"/>
    </sheetIdMap>
  </header>
  <header guid="{A415614C-B988-4458-A76E-3B4ABBD97DE6}" dateTime="2022-10-06T13:27:53" maxSheetId="2" userName="User" r:id="rId340" minRId="3969" maxRId="3970">
    <sheetIdMap count="1">
      <sheetId val="1"/>
    </sheetIdMap>
  </header>
  <header guid="{DE6FD30F-B2AD-4CFA-832B-B06E5FE4E652}" dateTime="2022-10-06T13:28:51" maxSheetId="2" userName="User" r:id="rId341" minRId="3971">
    <sheetIdMap count="1">
      <sheetId val="1"/>
    </sheetIdMap>
  </header>
  <header guid="{8C32120E-F656-4E77-9614-3EF965125A29}" dateTime="2022-10-06T13:29:07" maxSheetId="2" userName="User" r:id="rId342">
    <sheetIdMap count="1">
      <sheetId val="1"/>
    </sheetIdMap>
  </header>
  <header guid="{6B106FC3-BBFF-4135-8761-06C432BFF1D7}" dateTime="2022-10-06T13:31:28" maxSheetId="2" userName="User" r:id="rId343" minRId="3972" maxRId="3997">
    <sheetIdMap count="1">
      <sheetId val="1"/>
    </sheetIdMap>
  </header>
  <header guid="{FC4EE617-837D-4FCB-BA44-F02EA3D9D394}" dateTime="2022-10-06T13:34:30" maxSheetId="2" userName="User" r:id="rId344" minRId="3998" maxRId="4000">
    <sheetIdMap count="1">
      <sheetId val="1"/>
    </sheetIdMap>
  </header>
  <header guid="{BD40C0F0-5772-4BA9-87D9-C1CBD865CA19}" dateTime="2022-10-06T13:36:44" maxSheetId="2" userName="User" r:id="rId345" minRId="4001" maxRId="4012">
    <sheetIdMap count="1">
      <sheetId val="1"/>
    </sheetIdMap>
  </header>
  <header guid="{3144F5F4-F9E4-4E4D-942B-C5FB78EDF8C7}" dateTime="2022-10-06T13:37:10" maxSheetId="2" userName="User" r:id="rId346">
    <sheetIdMap count="1">
      <sheetId val="1"/>
    </sheetIdMap>
  </header>
  <header guid="{FF3D2094-011E-4522-A5A6-C00FEDD8DCFE}" dateTime="2022-10-06T13:37:46" maxSheetId="2" userName="User" r:id="rId347">
    <sheetIdMap count="1">
      <sheetId val="1"/>
    </sheetIdMap>
  </header>
  <header guid="{A59BA688-50B4-4CF3-8CBC-95A25E9CEB39}" dateTime="2022-10-07T15:07:12" maxSheetId="2" userName="User" r:id="rId348" minRId="4013" maxRId="4014">
    <sheetIdMap count="1">
      <sheetId val="1"/>
    </sheetIdMap>
  </header>
  <header guid="{FDBA7CBF-463F-4531-9241-ACFE74EF2509}" dateTime="2022-10-07T15:09:20" maxSheetId="2" userName="User" r:id="rId349" minRId="4015" maxRId="4016">
    <sheetIdMap count="1">
      <sheetId val="1"/>
    </sheetIdMap>
  </header>
  <header guid="{CC21D64C-B153-42B1-9044-7C95CB9733B2}" dateTime="2022-10-07T15:10:21" maxSheetId="2" userName="User" r:id="rId350">
    <sheetIdMap count="1">
      <sheetId val="1"/>
    </sheetIdMap>
  </header>
  <header guid="{4683E029-B44C-42A4-B348-585B0D6D4787}" dateTime="2022-10-07T15:10:44" maxSheetId="2" userName="User" r:id="rId351">
    <sheetIdMap count="1">
      <sheetId val="1"/>
    </sheetIdMap>
  </header>
  <header guid="{721ABA2D-DFF3-456B-8C79-E862738EA6E0}" dateTime="2022-10-07T15:27:10" maxSheetId="2" userName="User" r:id="rId352">
    <sheetIdMap count="1">
      <sheetId val="1"/>
    </sheetIdMap>
  </header>
  <header guid="{E9A8B546-9B92-4E1F-AF7E-0A2EE2169B74}" dateTime="2022-10-24T13:57:58" maxSheetId="2" userName="User" r:id="rId353">
    <sheetIdMap count="1">
      <sheetId val="1"/>
    </sheetIdMap>
  </header>
  <header guid="{B0601861-70F2-405D-958D-2BFC5B1A02CC}" dateTime="2022-10-26T10:55:51" maxSheetId="2" userName="User" r:id="rId354" minRId="401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4017" sId="1">
    <oc r="A1" t="inlineStr">
      <is>
        <r>
          <t xml:space="preserve">
Приложение № 5 
к постановлению администрации  
   Шарьинского муниципального района 
от "   "октября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oc>
    <nc r="A1" t="inlineStr">
      <is>
        <r>
          <t xml:space="preserve">
Приложение № 5 
к постановлению администрации  
   Шарьинского муниципального района 
от " 26  "октября 2022 г. № 69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nc>
  </rcc>
  <rcv guid="{E6554A39-CA8C-47E9-B8EA-761D5A30E0DF}" action="delete"/>
  <rcv guid="{E6554A39-CA8C-47E9-B8EA-761D5A30E0DF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3600" sId="1">
    <nc r="H3" t="inlineStr">
      <is>
        <t>+1705701,59</t>
      </is>
    </nc>
  </rcc>
  <rcv guid="{E6554A39-CA8C-47E9-B8EA-761D5A30E0DF}" action="delete"/>
  <rcv guid="{E6554A39-CA8C-47E9-B8EA-761D5A30E0DF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fmt sheetId="1" sqref="H330">
    <dxf>
      <numFmt numFmtId="30" formatCode="@"/>
    </dxf>
  </rfmt>
  <rcc rId="3842" sId="1" numFmtId="30">
    <oc r="H330" t="inlineStr">
      <is>
        <t>-</t>
      </is>
    </oc>
    <nc r="H330" t="inlineStr">
      <is>
        <t>+85300</t>
      </is>
    </nc>
  </rcc>
  <rcv guid="{E6554A39-CA8C-47E9-B8EA-761D5A30E0DF}" action="delete"/>
  <rcv guid="{E6554A39-CA8C-47E9-B8EA-761D5A30E0DF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3433" sId="1" numFmtId="4">
    <oc r="I124">
      <v>11814800</v>
    </oc>
    <nc r="I124">
      <v>708880</v>
    </nc>
  </rcc>
  <rcc rId="3434" sId="1" numFmtId="4">
    <oc r="H124" t="inlineStr">
      <is>
        <t>-</t>
      </is>
    </oc>
    <nc r="H124">
      <v>-11105920</v>
    </nc>
  </rcc>
  <rcc rId="3435" sId="1" numFmtId="4">
    <oc r="H123" t="inlineStr">
      <is>
        <t>-</t>
      </is>
    </oc>
    <nc r="H123">
      <v>-11105920</v>
    </nc>
  </rcc>
  <rcc rId="3436" sId="1" numFmtId="4">
    <oc r="H122" t="inlineStr">
      <is>
        <t>-</t>
      </is>
    </oc>
    <nc r="H122">
      <v>-11105920</v>
    </nc>
  </rcc>
  <rcc rId="3437" sId="1" numFmtId="4">
    <oc r="I127">
      <v>28681</v>
    </oc>
    <nc r="I127">
      <v>478681</v>
    </nc>
  </rcc>
  <rcc rId="3438" sId="1">
    <nc r="H127" t="inlineStr">
      <is>
        <t>+450000</t>
      </is>
    </nc>
  </rcc>
  <rcc rId="3439" sId="1">
    <nc r="H126" t="inlineStr">
      <is>
        <t>+450000</t>
      </is>
    </nc>
  </rcc>
  <rcc rId="3440" sId="1">
    <nc r="H125" t="inlineStr">
      <is>
        <t>+450000</t>
      </is>
    </nc>
  </rcc>
  <rcv guid="{E6554A39-CA8C-47E9-B8EA-761D5A30E0DF}" action="delete"/>
  <rcv guid="{E6554A39-CA8C-47E9-B8EA-761D5A30E0DF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fmt sheetId="1" sqref="H243" start="0" length="2147483647">
    <dxf>
      <font>
        <b/>
      </font>
    </dxf>
  </rfmt>
  <rcv guid="{E6554A39-CA8C-47E9-B8EA-761D5A30E0DF}" action="delete"/>
  <rcv guid="{E6554A39-CA8C-47E9-B8EA-761D5A30E0DF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fmt sheetId="1" sqref="H256">
    <dxf>
      <numFmt numFmtId="30" formatCode="@"/>
    </dxf>
  </rfmt>
  <rcc rId="3849" sId="1" numFmtId="30">
    <oc r="H256" t="inlineStr">
      <is>
        <t>-</t>
      </is>
    </oc>
    <nc r="H256" t="inlineStr">
      <is>
        <t>+905153</t>
      </is>
    </nc>
  </rcc>
  <rcc rId="3850" sId="1" odxf="1" dxf="1">
    <oc r="H255" t="inlineStr">
      <is>
        <t>-</t>
      </is>
    </oc>
    <nc r="H255" t="inlineStr">
      <is>
        <t>+905153</t>
      </is>
    </nc>
    <odxf>
      <numFmt numFmtId="4" formatCode="#,##0.00"/>
    </odxf>
    <ndxf>
      <numFmt numFmtId="30" formatCode="@"/>
    </ndxf>
  </rcc>
  <rcc rId="3851" sId="1">
    <oc r="H254" t="inlineStr">
      <is>
        <t>-</t>
      </is>
    </oc>
    <nc r="H254" t="inlineStr">
      <is>
        <t>+4810453</t>
      </is>
    </nc>
  </rcc>
  <rcv guid="{E6554A39-CA8C-47E9-B8EA-761D5A30E0DF}" action="delete"/>
  <rcv guid="{E6554A39-CA8C-47E9-B8EA-761D5A30E0DF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fmt sheetId="1" sqref="E392">
    <dxf>
      <alignment vertical="bottom" readingOrder="0"/>
    </dxf>
  </rfmt>
  <rfmt sheetId="1" sqref="H386">
    <dxf>
      <numFmt numFmtId="30" formatCode="@"/>
    </dxf>
  </rfmt>
  <rcc rId="3922" sId="1" numFmtId="30">
    <oc r="H386" t="inlineStr">
      <is>
        <t>-</t>
      </is>
    </oc>
    <nc r="H386" t="inlineStr">
      <is>
        <t>+26332799</t>
      </is>
    </nc>
  </rcc>
  <rcv guid="{E6554A39-CA8C-47E9-B8EA-761D5A30E0DF}" action="delete"/>
  <rcv guid="{E6554A39-CA8C-47E9-B8EA-761D5A30E0DF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fmt sheetId="1" sqref="H362">
    <dxf>
      <numFmt numFmtId="30" formatCode="@"/>
    </dxf>
  </rfmt>
  <rcc rId="3969" sId="1" numFmtId="30">
    <oc r="H362" t="inlineStr">
      <is>
        <t>-</t>
      </is>
    </oc>
    <nc r="H362" t="inlineStr">
      <is>
        <t>+30529991</t>
      </is>
    </nc>
  </rcc>
  <rcc rId="3970" sId="1" odxf="1" dxf="1">
    <oc r="H363" t="inlineStr">
      <is>
        <t>-</t>
      </is>
    </oc>
    <nc r="H363" t="inlineStr">
      <is>
        <t>+30529991</t>
      </is>
    </nc>
    <odxf>
      <font>
        <b val="0"/>
        <sz val="12"/>
        <name val="Arial"/>
        <scheme val="none"/>
      </font>
      <numFmt numFmtId="4" formatCode="#,##0.00"/>
    </odxf>
    <ndxf>
      <font>
        <b/>
        <sz val="12"/>
        <name val="Arial"/>
        <scheme val="none"/>
      </font>
      <numFmt numFmtId="30" formatCode="@"/>
    </ndxf>
  </rcc>
  <rcv guid="{E6554A39-CA8C-47E9-B8EA-761D5A30E0DF}" action="delete"/>
  <rcv guid="{E6554A39-CA8C-47E9-B8EA-761D5A30E0DF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4001" sId="1">
    <nc r="H517" t="inlineStr">
      <is>
        <t>-</t>
      </is>
    </nc>
  </rcc>
  <rcc rId="4002" sId="1">
    <nc r="H518" t="inlineStr">
      <is>
        <t>-</t>
      </is>
    </nc>
  </rcc>
  <rcc rId="4003" sId="1">
    <nc r="H519" t="inlineStr">
      <is>
        <t>-</t>
      </is>
    </nc>
  </rcc>
  <rcc rId="4004" sId="1">
    <nc r="H520" t="inlineStr">
      <is>
        <t>-</t>
      </is>
    </nc>
  </rcc>
  <rcc rId="4005" sId="1" numFmtId="4">
    <oc r="I524">
      <v>2762600</v>
    </oc>
    <nc r="I524">
      <v>5523600</v>
    </nc>
  </rcc>
  <rcc rId="4006" sId="1">
    <nc r="H524" t="inlineStr">
      <is>
        <t>+2761000</t>
      </is>
    </nc>
  </rcc>
  <rcc rId="4007" sId="1">
    <nc r="H523" t="inlineStr">
      <is>
        <t>+2761000</t>
      </is>
    </nc>
  </rcc>
  <rcc rId="4008" sId="1">
    <nc r="H522" t="inlineStr">
      <is>
        <t>+2761000</t>
      </is>
    </nc>
  </rcc>
  <rcc rId="4009" sId="1">
    <nc r="H521" t="inlineStr">
      <is>
        <t>+2761000</t>
      </is>
    </nc>
  </rcc>
  <rcc rId="4010" sId="1" odxf="1" dxf="1">
    <nc r="H516" t="inlineStr">
      <is>
        <t>+2761000</t>
      </is>
    </nc>
    <odxf>
      <alignment vertical="top" readingOrder="0"/>
    </odxf>
    <ndxf>
      <alignment vertical="center" readingOrder="0"/>
    </ndxf>
  </rcc>
  <rfmt sheetId="1" sqref="H516">
    <dxf>
      <alignment vertical="bottom" readingOrder="0"/>
    </dxf>
  </rfmt>
  <rcc rId="4011" sId="1">
    <nc r="H492" t="inlineStr">
      <is>
        <t>+2874599,5</t>
      </is>
    </nc>
  </rcc>
  <rcc rId="4012" sId="1">
    <nc r="H525" t="inlineStr">
      <is>
        <t>+42641108,84</t>
      </is>
    </nc>
  </rcc>
  <rcv guid="{E6554A39-CA8C-47E9-B8EA-761D5A30E0DF}" action="delete"/>
  <rcv guid="{E6554A39-CA8C-47E9-B8EA-761D5A30E0DF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3923" sId="1" numFmtId="4">
    <oc r="I433">
      <v>188000</v>
    </oc>
    <nc r="I433">
      <v>192364</v>
    </nc>
  </rcc>
  <rfmt sheetId="1" sqref="H433">
    <dxf>
      <numFmt numFmtId="30" formatCode="@"/>
    </dxf>
  </rfmt>
  <rcc rId="3924" sId="1" numFmtId="30">
    <oc r="H433" t="inlineStr">
      <is>
        <t>-</t>
      </is>
    </oc>
    <nc r="H433" t="inlineStr">
      <is>
        <t>+4364</t>
      </is>
    </nc>
  </rcc>
  <rcc rId="3925" sId="1" odxf="1" dxf="1">
    <oc r="H432" t="inlineStr">
      <is>
        <t>-</t>
      </is>
    </oc>
    <nc r="H432" t="inlineStr">
      <is>
        <t>+4364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432">
    <dxf>
      <alignment vertical="bottom" readingOrder="0"/>
    </dxf>
  </rfmt>
  <rcc rId="3926" sId="1" numFmtId="4">
    <oc r="I435">
      <v>330623</v>
    </oc>
    <nc r="I435">
      <v>326259</v>
    </nc>
  </rcc>
  <rcc rId="3927" sId="1">
    <oc r="H435" t="inlineStr">
      <is>
        <t>-</t>
      </is>
    </oc>
    <nc r="H435" t="inlineStr">
      <is>
        <t>-4364</t>
      </is>
    </nc>
  </rcc>
  <rcc rId="3928" sId="1">
    <oc r="H434" t="inlineStr">
      <is>
        <t>-</t>
      </is>
    </oc>
    <nc r="H434" t="inlineStr">
      <is>
        <t>-4364</t>
      </is>
    </nc>
  </rcc>
  <rcc rId="3929" sId="1" numFmtId="4">
    <oc r="H438" t="inlineStr">
      <is>
        <t>-</t>
      </is>
    </oc>
    <nc r="H438">
      <v>14434</v>
    </nc>
  </rcc>
  <rcc rId="3930" sId="1" numFmtId="4">
    <oc r="I438">
      <v>551610</v>
    </oc>
    <nc r="I438">
      <v>566044</v>
    </nc>
  </rcc>
  <rcc rId="3931" sId="1" numFmtId="4">
    <oc r="H437" t="inlineStr">
      <is>
        <t>-</t>
      </is>
    </oc>
    <nc r="H437">
      <v>14434</v>
    </nc>
  </rcc>
  <rfmt sheetId="1" sqref="H437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3943" sId="1" numFmtId="4">
    <oc r="I455">
      <v>303770</v>
    </oc>
    <nc r="I455">
      <v>613770</v>
    </nc>
  </rcc>
  <rfmt sheetId="1" sqref="H455">
    <dxf>
      <numFmt numFmtId="30" formatCode="@"/>
    </dxf>
  </rfmt>
  <rcc rId="3944" sId="1" numFmtId="30">
    <oc r="H455" t="inlineStr">
      <is>
        <t>-</t>
      </is>
    </oc>
    <nc r="H455" t="inlineStr">
      <is>
        <t>+310000</t>
      </is>
    </nc>
  </rcc>
  <rcc rId="3945" sId="1" odxf="1" dxf="1">
    <oc r="H454" t="inlineStr">
      <is>
        <t>-</t>
      </is>
    </oc>
    <nc r="H454" t="inlineStr">
      <is>
        <t>+310000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c rId="3946" sId="1" odxf="1" dxf="1">
    <oc r="H453" t="inlineStr">
      <is>
        <t>-</t>
      </is>
    </oc>
    <nc r="H453" t="inlineStr">
      <is>
        <t>+310000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c rId="3947" sId="1" numFmtId="4">
    <oc r="I458">
      <v>815710</v>
    </oc>
    <nc r="I458">
      <v>1444710</v>
    </nc>
  </rcc>
  <rfmt sheetId="1" sqref="H458">
    <dxf>
      <numFmt numFmtId="30" formatCode="@"/>
    </dxf>
  </rfmt>
  <rcc rId="3948" sId="1" numFmtId="30">
    <oc r="H458" t="inlineStr">
      <is>
        <t>-</t>
      </is>
    </oc>
    <nc r="H458" t="inlineStr">
      <is>
        <t>+629000</t>
      </is>
    </nc>
  </rcc>
  <rcc rId="3949" sId="1" odxf="1" dxf="1">
    <oc r="H457" t="inlineStr">
      <is>
        <t>-</t>
      </is>
    </oc>
    <nc r="H457" t="inlineStr">
      <is>
        <t>+629000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c rId="3950" sId="1" odxf="1" dxf="1">
    <oc r="H456" t="inlineStr">
      <is>
        <t>-</t>
      </is>
    </oc>
    <nc r="H456" t="inlineStr">
      <is>
        <t>+629000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v guid="{E6554A39-CA8C-47E9-B8EA-761D5A30E0DF}" action="delete"/>
  <rcv guid="{E6554A39-CA8C-47E9-B8EA-761D5A30E0DF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c rId="3904" sId="1" numFmtId="4">
    <oc r="I397">
      <v>16780830</v>
    </oc>
    <nc r="I397">
      <v>20581570</v>
    </nc>
  </rcc>
  <rcc rId="3905" sId="1">
    <nc r="H397" t="inlineStr">
      <is>
        <t>+3800740</t>
      </is>
    </nc>
  </rcc>
  <rcc rId="3906" sId="1">
    <nc r="H396" t="inlineStr">
      <is>
        <t>+3800740</t>
      </is>
    </nc>
  </rcc>
  <rcv guid="{E6554A39-CA8C-47E9-B8EA-761D5A30E0DF}" action="delete"/>
  <rcv guid="{E6554A39-CA8C-47E9-B8EA-761D5A30E0DF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c rId="3998" sId="1">
    <oc r="I494">
      <f>SUM(I495,I498)</f>
    </oc>
    <nc r="I494">
      <f>SUM(I495,I498,I503)</f>
    </nc>
  </rcc>
  <rfmt sheetId="1" sqref="H494">
    <dxf>
      <numFmt numFmtId="30" formatCode="@"/>
    </dxf>
  </rfmt>
  <rcc rId="3999" sId="1" numFmtId="30">
    <oc r="H494" t="inlineStr">
      <is>
        <t>-</t>
      </is>
    </oc>
    <nc r="H494" t="inlineStr">
      <is>
        <t>+113599,5</t>
      </is>
    </nc>
  </rcc>
  <rcc rId="4000" sId="1" odxf="1" dxf="1">
    <oc r="H493" t="inlineStr">
      <is>
        <t>-</t>
      </is>
    </oc>
    <nc r="H493" t="inlineStr">
      <is>
        <t>+113599,5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v guid="{E6554A39-CA8C-47E9-B8EA-761D5A30E0DF}" action="delete"/>
  <rcv guid="{E6554A39-CA8C-47E9-B8EA-761D5A30E0DF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fmt sheetId="1" sqref="H430">
    <dxf>
      <numFmt numFmtId="30" formatCode="@"/>
    </dxf>
  </rfmt>
  <rcc rId="4015" sId="1" numFmtId="30">
    <oc r="H430">
      <v>14434</v>
    </oc>
    <nc r="H430" t="inlineStr">
      <is>
        <t>+14434</t>
      </is>
    </nc>
  </rcc>
  <rcc rId="4016" sId="1" numFmtId="4">
    <oc r="H479" t="inlineStr">
      <is>
        <t>-</t>
      </is>
    </oc>
    <nc r="H479">
      <v>-10000</v>
    </nc>
  </rcc>
  <rcv guid="{E6554A39-CA8C-47E9-B8EA-761D5A30E0DF}" action="delete"/>
  <rcv guid="{E6554A39-CA8C-47E9-B8EA-761D5A30E0DF}" action="add"/>
</revisions>
</file>

<file path=xl/revisions/revisionLog117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8.xml><?xml version="1.0" encoding="utf-8"?>
<revisions xmlns="http://schemas.openxmlformats.org/spreadsheetml/2006/main" xmlns:r="http://schemas.openxmlformats.org/officeDocument/2006/relationships">
  <rfmt sheetId="1" sqref="H286">
    <dxf>
      <alignment vertical="bottom" readingOrder="0"/>
    </dxf>
  </rfmt>
  <rfmt sheetId="1" sqref="H287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fmt sheetId="1" sqref="H369">
    <dxf>
      <alignment vertical="bottom" readingOrder="0"/>
    </dxf>
  </rfmt>
  <rfmt sheetId="1" sqref="H366">
    <dxf>
      <numFmt numFmtId="30" formatCode="@"/>
    </dxf>
  </rfmt>
  <rcc rId="3858" sId="1" numFmtId="30">
    <oc r="H366" t="inlineStr">
      <is>
        <t>-</t>
      </is>
    </oc>
    <nc r="H366" t="inlineStr">
      <is>
        <t>+1345000</t>
      </is>
    </nc>
  </rcc>
  <rcv guid="{E6554A39-CA8C-47E9-B8EA-761D5A30E0DF}" action="delete"/>
  <rcv guid="{E6554A39-CA8C-47E9-B8EA-761D5A30E0DF}" action="add"/>
</revisions>
</file>

<file path=xl/revisions/revisionLog120.xml><?xml version="1.0" encoding="utf-8"?>
<revisions xmlns="http://schemas.openxmlformats.org/spreadsheetml/2006/main" xmlns:r="http://schemas.openxmlformats.org/officeDocument/2006/relationships">
  <rcc rId="3893" sId="1" numFmtId="4">
    <oc r="I389">
      <v>558970</v>
    </oc>
    <nc r="I389">
      <v>627970</v>
    </nc>
  </rcc>
  <rfmt sheetId="1" sqref="H389">
    <dxf>
      <numFmt numFmtId="30" formatCode="@"/>
    </dxf>
  </rfmt>
  <rcc rId="3894" sId="1" numFmtId="30">
    <nc r="H389" t="inlineStr">
      <is>
        <t>+69000</t>
      </is>
    </nc>
  </rcc>
  <rcc rId="3895" sId="1" odxf="1" dxf="1">
    <nc r="H388" t="inlineStr">
      <is>
        <t>+69000</t>
      </is>
    </nc>
    <odxf>
      <numFmt numFmtId="4" formatCode="#,##0.00"/>
    </odxf>
    <ndxf>
      <numFmt numFmtId="30" formatCode="@"/>
    </ndxf>
  </rcc>
  <rcc rId="3896" sId="1" odxf="1" dxf="1">
    <nc r="H387" t="inlineStr">
      <is>
        <t>+69000</t>
      </is>
    </nc>
    <odxf>
      <numFmt numFmtId="4" formatCode="#,##0.00"/>
    </odxf>
    <ndxf>
      <numFmt numFmtId="30" formatCode="@"/>
    </ndxf>
  </rcc>
  <rcc rId="3897" sId="1">
    <nc r="H392" t="inlineStr">
      <is>
        <t>+1000</t>
      </is>
    </nc>
  </rcc>
  <rcc rId="3898" sId="1" numFmtId="4">
    <oc r="I392">
      <v>1025800</v>
    </oc>
    <nc r="I392">
      <v>1026800</v>
    </nc>
  </rcc>
  <rcc rId="3899" sId="1">
    <nc r="H391" t="inlineStr">
      <is>
        <t>+1000</t>
      </is>
    </nc>
  </rcc>
  <rcc rId="3900" sId="1">
    <nc r="H390" t="inlineStr">
      <is>
        <t>+1000</t>
      </is>
    </nc>
  </rcc>
  <rcv guid="{E6554A39-CA8C-47E9-B8EA-761D5A30E0DF}" action="delete"/>
  <rcv guid="{E6554A39-CA8C-47E9-B8EA-761D5A30E0DF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fmt sheetId="1" sqref="H408">
    <dxf>
      <numFmt numFmtId="30" formatCode="@"/>
    </dxf>
  </rfmt>
  <rcc rId="3914" sId="1" numFmtId="30">
    <oc r="H408" t="inlineStr">
      <is>
        <t>-</t>
      </is>
    </oc>
    <nc r="H408" t="inlineStr">
      <is>
        <t>+20623637</t>
      </is>
    </nc>
  </rcc>
  <rcc rId="3915" sId="1" numFmtId="4">
    <oc r="I408">
      <v>72539151</v>
    </oc>
    <nc r="I408">
      <v>93162788</v>
    </nc>
  </rcc>
  <rcc rId="3916" sId="1" odxf="1" dxf="1">
    <oc r="H407" t="inlineStr">
      <is>
        <t>-</t>
      </is>
    </oc>
    <nc r="H407" t="inlineStr">
      <is>
        <t>+20623637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c rId="3917" sId="1" odxf="1" dxf="1">
    <oc r="H406" t="inlineStr">
      <is>
        <t>-</t>
      </is>
    </oc>
    <nc r="H406" t="inlineStr">
      <is>
        <t>+20623637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406">
    <dxf>
      <alignment vertical="bottom" readingOrder="0"/>
    </dxf>
  </rfmt>
  <rcc rId="3918" sId="1" numFmtId="4">
    <oc r="I422">
      <v>2627841</v>
    </oc>
    <nc r="I422">
      <v>2576829</v>
    </nc>
  </rcc>
  <rcc rId="3919" sId="1" numFmtId="4">
    <oc r="H422" t="inlineStr">
      <is>
        <t>-</t>
      </is>
    </oc>
    <nc r="H422">
      <v>-51012</v>
    </nc>
  </rcc>
  <rcc rId="3920" sId="1" numFmtId="4">
    <oc r="H421" t="inlineStr">
      <is>
        <t>-</t>
      </is>
    </oc>
    <nc r="H421">
      <v>-51012</v>
    </nc>
  </rcc>
  <rcc rId="3921" sId="1" numFmtId="4">
    <oc r="H420" t="inlineStr">
      <is>
        <t>-</t>
      </is>
    </oc>
    <nc r="H420">
      <v>-51012</v>
    </nc>
  </rcc>
  <rcv guid="{E6554A39-CA8C-47E9-B8EA-761D5A30E0DF}" action="delete"/>
  <rcv guid="{E6554A39-CA8C-47E9-B8EA-761D5A30E0DF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fmt sheetId="1" sqref="H445">
    <dxf>
      <numFmt numFmtId="30" formatCode="@"/>
    </dxf>
  </rfmt>
  <rcc rId="3951" sId="1" numFmtId="30">
    <oc r="H445" t="inlineStr">
      <is>
        <t>-</t>
      </is>
    </oc>
    <nc r="H445" t="inlineStr">
      <is>
        <t>+939000</t>
      </is>
    </nc>
  </rcc>
  <rcc rId="3952" sId="1" odxf="1" dxf="1">
    <oc r="H444" t="inlineStr">
      <is>
        <t>-</t>
      </is>
    </oc>
    <nc r="H444" t="inlineStr">
      <is>
        <t>+939000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24.xml><?xml version="1.0" encoding="utf-8"?>
<revisions xmlns="http://schemas.openxmlformats.org/spreadsheetml/2006/main" xmlns:r="http://schemas.openxmlformats.org/officeDocument/2006/relationships">
  <rcc rId="3961" sId="1" numFmtId="4">
    <oc r="I487">
      <v>3640960</v>
    </oc>
    <nc r="I487">
      <v>4569970</v>
    </nc>
  </rcc>
  <rfmt sheetId="1" sqref="H487">
    <dxf>
      <numFmt numFmtId="30" formatCode="@"/>
    </dxf>
  </rfmt>
  <rcc rId="3962" sId="1" numFmtId="30">
    <oc r="H487" t="inlineStr">
      <is>
        <t>-</t>
      </is>
    </oc>
    <nc r="H487" t="inlineStr">
      <is>
        <t>+929010</t>
      </is>
    </nc>
  </rcc>
  <rcc rId="3963" sId="1" odxf="1" dxf="1">
    <oc r="H486" t="inlineStr">
      <is>
        <t>-</t>
      </is>
    </oc>
    <nc r="H486" t="inlineStr">
      <is>
        <t>+929010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c rId="3964" sId="1" numFmtId="4">
    <oc r="I489">
      <v>245000</v>
    </oc>
    <nc r="I489">
      <v>214990</v>
    </nc>
  </rcc>
  <rcc rId="3965" sId="1" numFmtId="4">
    <oc r="H489" t="inlineStr">
      <is>
        <t>-</t>
      </is>
    </oc>
    <nc r="H489">
      <v>-30010</v>
    </nc>
  </rcc>
  <rcc rId="3966" sId="1" numFmtId="4">
    <oc r="H488" t="inlineStr">
      <is>
        <t>-</t>
      </is>
    </oc>
    <nc r="H488">
      <v>-30010</v>
    </nc>
  </rcc>
  <rfmt sheetId="1" sqref="H485">
    <dxf>
      <numFmt numFmtId="30" formatCode="@"/>
    </dxf>
  </rfmt>
  <rcc rId="3967" sId="1" numFmtId="30">
    <oc r="H485" t="inlineStr">
      <is>
        <t>-</t>
      </is>
    </oc>
    <nc r="H485" t="inlineStr">
      <is>
        <t>+899000</t>
      </is>
    </nc>
  </rcc>
  <rcc rId="3968" sId="1" odxf="1" dxf="1">
    <oc r="H484" t="inlineStr">
      <is>
        <t>-</t>
      </is>
    </oc>
    <nc r="H484" t="inlineStr">
      <is>
        <t>+899000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v guid="{E6554A39-CA8C-47E9-B8EA-761D5A30E0DF}" action="delete"/>
  <rcv guid="{E6554A39-CA8C-47E9-B8EA-761D5A30E0DF}" action="add"/>
</revisions>
</file>

<file path=xl/revisions/revisionLog125.xml><?xml version="1.0" encoding="utf-8"?>
<revisions xmlns="http://schemas.openxmlformats.org/spreadsheetml/2006/main" xmlns:r="http://schemas.openxmlformats.org/officeDocument/2006/relationships">
  <rfmt sheetId="1" sqref="H486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26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rc rId="3640" sId="1" ref="A237:XFD237" action="insertRow"/>
  <rrc rId="3641" sId="1" ref="A237:XFD237" action="insertRow"/>
  <rrc rId="3642" sId="1" ref="A237:XFD237" action="insertRow"/>
  <rrc rId="3643" sId="1" ref="A237:XFD237" action="insertRow"/>
  <rcc rId="3644" sId="1" odxf="1" dxf="1">
    <nc r="A237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3645" sId="1" odxf="1" dxf="1">
    <nc r="A238" t="inlineStr">
      <is>
    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3646" sId="1" odxf="1" dxf="1">
    <nc r="A239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3647" sId="1" numFmtId="4">
    <nc r="B237">
      <v>935</v>
    </nc>
  </rcc>
  <rcc rId="3648" sId="1" numFmtId="4">
    <nc r="C237">
      <v>4</v>
    </nc>
  </rcc>
  <rcc rId="3649" sId="1" numFmtId="4">
    <nc r="D237">
      <v>5</v>
    </nc>
  </rcc>
  <rcc rId="3650" sId="1" odxf="1" dxf="1">
    <nc r="E237" t="inlineStr">
      <is>
        <t>99000
72460</t>
      </is>
    </nc>
    <ndxf>
      <font>
        <sz val="12"/>
        <color auto="1"/>
        <name val="Arial"/>
        <scheme val="none"/>
      </font>
    </ndxf>
  </rcc>
  <rfmt sheetId="1" sqref="E237">
    <dxf>
      <alignment vertical="bottom" readingOrder="0"/>
    </dxf>
  </rfmt>
  <rfmt sheetId="1" sqref="E237">
    <dxf>
      <alignment vertical="center" readingOrder="0"/>
    </dxf>
  </rfmt>
  <rcc rId="3651" sId="1" numFmtId="4">
    <nc r="F238">
      <v>100</v>
    </nc>
  </rcc>
  <rcc rId="3652" sId="1" numFmtId="4">
    <nc r="F239">
      <v>120</v>
    </nc>
  </rcc>
  <rcc rId="3653" sId="1" numFmtId="4">
    <nc r="B238">
      <v>935</v>
    </nc>
  </rcc>
  <rcc rId="3654" sId="1" numFmtId="4">
    <nc r="C238">
      <v>4</v>
    </nc>
  </rcc>
  <rcc rId="3655" sId="1" numFmtId="4">
    <nc r="D238">
      <v>5</v>
    </nc>
  </rcc>
  <rcc rId="3656" sId="1" odxf="1" dxf="1">
    <nc r="E238" t="inlineStr">
      <is>
        <t>99000
72460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657" sId="1" numFmtId="4">
    <nc r="B239">
      <v>935</v>
    </nc>
  </rcc>
  <rcc rId="3658" sId="1" numFmtId="4">
    <nc r="C239">
      <v>4</v>
    </nc>
  </rcc>
  <rcc rId="3659" sId="1" numFmtId="4">
    <nc r="D239">
      <v>5</v>
    </nc>
  </rcc>
  <rcc rId="3660" sId="1" odxf="1" dxf="1">
    <nc r="E239" t="inlineStr">
      <is>
        <t>99000
72460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v guid="{E6554A39-CA8C-47E9-B8EA-761D5A30E0DF}" action="delete"/>
  <rcv guid="{E6554A39-CA8C-47E9-B8EA-761D5A30E0DF}" action="add"/>
</revisions>
</file>

<file path=xl/revisions/revisionLog132.xml><?xml version="1.0" encoding="utf-8"?>
<revisions xmlns="http://schemas.openxmlformats.org/spreadsheetml/2006/main" xmlns:r="http://schemas.openxmlformats.org/officeDocument/2006/relationships">
  <rcc rId="3836" sId="1" numFmtId="4">
    <oc r="H332" t="inlineStr">
      <is>
        <t>-</t>
      </is>
    </oc>
    <nc r="H332">
      <v>-5000</v>
    </nc>
  </rcc>
  <rcc rId="3837" sId="1" numFmtId="4">
    <oc r="I332">
      <v>5000</v>
    </oc>
    <nc r="I332"/>
  </rcc>
  <rcc rId="3838" sId="1" odxf="1" dxf="1" numFmtId="4">
    <oc r="H331" t="inlineStr">
      <is>
        <t>-</t>
      </is>
    </oc>
    <nc r="H331">
      <v>-5000</v>
    </nc>
    <odxf>
      <font>
        <sz val="12"/>
        <name val="Arial"/>
        <scheme val="none"/>
      </font>
      <alignment vertical="top" shrinkToFit="0" readingOrder="0"/>
    </odxf>
    <ndxf>
      <font>
        <sz val="12"/>
        <name val="Arial"/>
        <scheme val="none"/>
      </font>
      <alignment vertical="center" shrinkToFit="1" readingOrder="0"/>
    </ndxf>
  </rcc>
  <rfmt sheetId="1" sqref="H331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c rId="3407" sId="1" odxf="1" dxf="1">
    <nc r="A108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3408" sId="1" odxf="1" dxf="1">
    <nc r="A109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3409" sId="1" odxf="1" dxf="1">
    <nc r="A110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3410" sId="1" numFmtId="4">
    <nc r="B108">
      <v>901</v>
    </nc>
  </rcc>
  <rcc rId="3411" sId="1" numFmtId="4">
    <nc r="C108">
      <v>4</v>
    </nc>
  </rcc>
  <rcc rId="3412" sId="1" numFmtId="4">
    <nc r="D108">
      <v>1</v>
    </nc>
  </rcc>
  <rcc rId="3413" sId="1" odxf="1" dxf="1">
    <nc r="E108" t="inlineStr">
      <is>
        <t>99000
72460</t>
      </is>
    </nc>
    <ndxf>
      <font>
        <sz val="12"/>
        <color auto="1"/>
        <name val="Arial"/>
        <scheme val="none"/>
      </font>
    </ndxf>
  </rcc>
  <rcc rId="3414" sId="1" numFmtId="4">
    <nc r="B109">
      <v>901</v>
    </nc>
  </rcc>
  <rcc rId="3415" sId="1" numFmtId="4">
    <nc r="C109">
      <v>4</v>
    </nc>
  </rcc>
  <rcc rId="3416" sId="1" numFmtId="4">
    <nc r="D109">
      <v>1</v>
    </nc>
  </rcc>
  <rcc rId="3417" sId="1" odxf="1" dxf="1">
    <nc r="E109" t="inlineStr">
      <is>
        <t>99000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418" sId="1" numFmtId="4">
    <nc r="B110">
      <v>901</v>
    </nc>
  </rcc>
  <rcc rId="3419" sId="1" numFmtId="4">
    <nc r="C110">
      <v>4</v>
    </nc>
  </rcc>
  <rcc rId="3420" sId="1" numFmtId="4">
    <nc r="D110">
      <v>1</v>
    </nc>
  </rcc>
  <rcc rId="3421" sId="1" odxf="1" dxf="1">
    <nc r="E110" t="inlineStr">
      <is>
        <t>99000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fmt sheetId="1" sqref="E109">
    <dxf>
      <alignment vertical="bottom" readingOrder="0"/>
    </dxf>
  </rfmt>
  <rfmt sheetId="1" sqref="E108">
    <dxf>
      <alignment vertical="bottom" readingOrder="0"/>
    </dxf>
  </rfmt>
  <rcc rId="3422" sId="1" numFmtId="4">
    <nc r="F109">
      <v>100</v>
    </nc>
  </rcc>
  <rcc rId="3423" sId="1" numFmtId="4">
    <nc r="F110">
      <v>120</v>
    </nc>
  </rcc>
  <rcc rId="3424" sId="1" numFmtId="4">
    <nc r="I110">
      <v>13020</v>
    </nc>
  </rcc>
  <rfmt sheetId="1" sqref="H110">
    <dxf>
      <numFmt numFmtId="30" formatCode="@"/>
    </dxf>
  </rfmt>
  <rcc rId="3425" sId="1" numFmtId="30">
    <nc r="H110" t="inlineStr">
      <is>
        <t>+13020</t>
      </is>
    </nc>
  </rcc>
  <rcc rId="3426" sId="1" odxf="1" dxf="1">
    <nc r="H109" t="inlineStr">
      <is>
        <t>+13020</t>
      </is>
    </nc>
    <odxf>
      <numFmt numFmtId="4" formatCode="#,##0.00"/>
    </odxf>
    <ndxf>
      <numFmt numFmtId="30" formatCode="@"/>
    </ndxf>
  </rcc>
  <rcc rId="3427" sId="1" odxf="1" dxf="1">
    <nc r="H108" t="inlineStr">
      <is>
        <t>+13020</t>
      </is>
    </nc>
    <odxf>
      <numFmt numFmtId="4" formatCode="#,##0.00"/>
    </odxf>
    <ndxf>
      <numFmt numFmtId="30" formatCode="@"/>
    </ndxf>
  </rcc>
  <rcc rId="3428" sId="1">
    <nc r="I109">
      <f>SUM(I110)</f>
    </nc>
  </rcc>
  <rcc rId="3429" sId="1">
    <nc r="I108">
      <f>SUM(I109)</f>
    </nc>
  </rcc>
  <rcc rId="3430" sId="1">
    <oc r="I102">
      <f>SUM(I103)</f>
    </oc>
    <nc r="I102">
      <f>SUM(I103,I108)</f>
    </nc>
  </rcc>
  <rcc rId="3431" sId="1">
    <oc r="H101" t="inlineStr">
      <is>
        <t>-</t>
      </is>
    </oc>
    <nc r="H101" t="inlineStr">
      <is>
        <t>+13020</t>
      </is>
    </nc>
  </rcc>
  <rcc rId="3432" sId="1">
    <oc r="H102" t="inlineStr">
      <is>
        <t>-</t>
      </is>
    </oc>
    <nc r="H102" t="inlineStr">
      <is>
        <t>+13020</t>
      </is>
    </nc>
  </rcc>
  <rcv guid="{E6554A39-CA8C-47E9-B8EA-761D5A30E0DF}" action="delete"/>
  <rcv guid="{E6554A39-CA8C-47E9-B8EA-761D5A30E0DF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3400" sId="1">
    <oc r="I92">
      <f>SUM(I93,#REF!)</f>
    </oc>
    <nc r="I92">
      <f>SUM(I93)</f>
    </nc>
  </rcc>
  <rcc rId="3401" sId="1">
    <oc r="G92">
      <f>SUM(G93,#REF!)</f>
    </oc>
    <nc r="G92">
      <f>SUM(G93)</f>
    </nc>
  </rcc>
  <rcc rId="3402" sId="1">
    <oc r="I89">
      <f>SUM(I90)</f>
    </oc>
    <nc r="I89">
      <f>SUM(I90,I95)</f>
    </nc>
  </rcc>
  <rcv guid="{E6554A39-CA8C-47E9-B8EA-761D5A30E0DF}" action="delete"/>
  <rcv guid="{E6554A39-CA8C-47E9-B8EA-761D5A30E0DF}" action="add"/>
</revisions>
</file>

<file path=xl/revisions/revisionLog152.xml><?xml version="1.0" encoding="utf-8"?>
<revisions xmlns="http://schemas.openxmlformats.org/spreadsheetml/2006/main" xmlns:r="http://schemas.openxmlformats.org/officeDocument/2006/relationships">
  <rrc rId="3673" sId="1" ref="A243:XFD243" action="insertRow"/>
  <rrc rId="3674" sId="1" ref="A243:XFD243" action="insertRow"/>
  <rrc rId="3675" sId="1" ref="A244:XFD244" action="insertRow"/>
  <rrc rId="3676" sId="1" ref="A245:XFD245" action="insertRow"/>
  <rcc rId="3677" sId="1" odxf="1" dxf="1">
    <nc r="A243" t="inlineStr">
      <is>
        <t>Социальная политика</t>
      </is>
    </nc>
    <odxf>
      <font>
        <b val="0"/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b/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fmt sheetId="1" sqref="A243" start="0" length="2147483647">
    <dxf>
      <font>
        <b val="0"/>
      </font>
    </dxf>
  </rfmt>
  <rcc rId="3678" sId="1" numFmtId="4">
    <nc r="B243">
      <v>935</v>
    </nc>
  </rcc>
  <rcc rId="3679" sId="1" numFmtId="4">
    <nc r="C243">
      <v>10</v>
    </nc>
  </rcc>
  <rcc rId="3680" sId="1" numFmtId="4">
    <nc r="D243">
      <v>0</v>
    </nc>
  </rcc>
  <rrc rId="3681" sId="1" ref="A246:XFD246" action="insertRow"/>
  <rcc rId="3682" sId="1" odxf="1" dxf="1">
    <nc r="A244" t="inlineStr">
      <is>
        <t>Муниципальная программа «Комплексное развитие сельских территорий Шарьинского муниципального района Костромской области»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683" sId="1" odxf="1" dxf="1">
    <nc r="A245" t="inlineStr">
      <is>
        <t>Реализация мероприятий по улучшению жилищных условий граждан, проживающих на сельских территориях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684" sId="1" odxf="1" dxf="1">
    <nc r="A246" t="inlineStr">
      <is>
        <t>Социальное обеспечение и иные выплаты населению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685" sId="1" odxf="1" dxf="1">
    <nc r="A247" t="inlineStr">
      <is>
        <t>Социальные выплаты гражданам, кроме публичных нормативных социальных выплат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  <border outline="0"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  <border outline="0">
        <bottom/>
      </border>
    </ndxf>
  </rcc>
  <rcc rId="3686" sId="1" numFmtId="4">
    <nc r="B244">
      <v>935</v>
    </nc>
  </rcc>
  <rcc rId="3687" sId="1" numFmtId="4">
    <nc r="C244">
      <v>10</v>
    </nc>
  </rcc>
  <rcc rId="3688" sId="1" numFmtId="4">
    <nc r="D244">
      <v>3</v>
    </nc>
  </rcc>
  <rcc rId="3689" sId="1" numFmtId="4">
    <nc r="B245">
      <v>935</v>
    </nc>
  </rcc>
  <rcc rId="3690" sId="1" numFmtId="4">
    <nc r="C245">
      <v>10</v>
    </nc>
  </rcc>
  <rcc rId="3691" sId="1" numFmtId="4">
    <nc r="D245">
      <v>3</v>
    </nc>
  </rcc>
  <rcc rId="3692" sId="1" numFmtId="4">
    <nc r="B246">
      <v>935</v>
    </nc>
  </rcc>
  <rcc rId="3693" sId="1" numFmtId="4">
    <nc r="C246">
      <v>10</v>
    </nc>
  </rcc>
  <rcc rId="3694" sId="1" numFmtId="4">
    <nc r="D246">
      <v>3</v>
    </nc>
  </rcc>
  <rcc rId="3695" sId="1" numFmtId="4">
    <nc r="B247">
      <v>935</v>
    </nc>
  </rcc>
  <rcc rId="3696" sId="1" numFmtId="4">
    <nc r="C247">
      <v>10</v>
    </nc>
  </rcc>
  <rcc rId="3697" sId="1" numFmtId="4">
    <nc r="D247">
      <v>3</v>
    </nc>
  </rcc>
  <rcc rId="3698" sId="1" odxf="1" dxf="1">
    <nc r="E244" t="inlineStr">
      <is>
        <t>10000
00000</t>
      </is>
    </nc>
    <ndxf>
      <font>
        <sz val="12"/>
        <color auto="1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c rId="3452" sId="1" odxf="1" dxf="1" numFmtId="4">
    <oc r="H134" t="inlineStr">
      <is>
        <t>-</t>
      </is>
    </oc>
    <nc r="H134">
      <v>-34806</v>
    </nc>
    <odxf>
      <alignment vertical="center" readingOrder="0"/>
    </odxf>
    <ndxf>
      <alignment vertical="top" readingOrder="0"/>
    </ndxf>
  </rcc>
  <rfmt sheetId="1" sqref="H133">
    <dxf>
      <numFmt numFmtId="30" formatCode="@"/>
    </dxf>
  </rfmt>
  <rcc rId="3453" sId="1" numFmtId="30">
    <oc r="H133" t="inlineStr">
      <is>
        <t>-</t>
      </is>
    </oc>
    <nc r="H133" t="inlineStr">
      <is>
        <t>+6000000</t>
      </is>
    </nc>
  </rcc>
  <rfmt sheetId="1" sqref="H128">
    <dxf>
      <numFmt numFmtId="30" formatCode="@"/>
    </dxf>
  </rfmt>
  <rcc rId="3454" sId="1" odxf="1" dxf="1" numFmtId="30">
    <oc r="H128" t="inlineStr">
      <is>
        <t>-</t>
      </is>
    </oc>
    <nc r="H128" t="inlineStr">
      <is>
        <t>+6000000</t>
      </is>
    </nc>
    <ndxf>
      <font>
        <sz val="12"/>
        <color auto="1"/>
        <name val="Arial"/>
        <scheme val="none"/>
      </font>
    </ndxf>
  </rcc>
  <rcc rId="3455" sId="1">
    <nc r="H100" t="inlineStr">
      <is>
        <t>-4642900</t>
      </is>
    </nc>
  </rcc>
  <rcv guid="{E6554A39-CA8C-47E9-B8EA-761D5A30E0DF}" action="delete"/>
  <rcv guid="{E6554A39-CA8C-47E9-B8EA-761D5A30E0DF}" action="add"/>
</revisions>
</file>

<file path=xl/revisions/revisionLog162.xml><?xml version="1.0" encoding="utf-8"?>
<revisions xmlns="http://schemas.openxmlformats.org/spreadsheetml/2006/main" xmlns:r="http://schemas.openxmlformats.org/officeDocument/2006/relationships">
  <rcc rId="3721" sId="1" numFmtId="4">
    <oc r="H251" t="inlineStr">
      <is>
        <t>-</t>
      </is>
    </oc>
    <nc r="H251">
      <v>-10000</v>
    </nc>
  </rcc>
  <rcc rId="3722" sId="1" numFmtId="4">
    <oc r="I251">
      <v>10000</v>
    </oc>
    <nc r="I251"/>
  </rcc>
  <rcc rId="3723" sId="1" odxf="1" dxf="1" numFmtId="4">
    <oc r="H250" t="inlineStr">
      <is>
        <t>-</t>
      </is>
    </oc>
    <nc r="H250">
      <v>-10000</v>
    </nc>
    <odxf>
      <alignment vertical="top" readingOrder="0"/>
    </odxf>
    <ndxf>
      <alignment vertical="center" readingOrder="0"/>
    </ndxf>
  </rcc>
  <rfmt sheetId="1" sqref="H250">
    <dxf>
      <alignment vertical="bottom" readingOrder="0"/>
    </dxf>
  </rfmt>
  <rfmt sheetId="1" sqref="G251:H251">
    <dxf>
      <alignment vertical="bottom" readingOrder="0"/>
    </dxf>
  </rfmt>
  <rcc rId="3724" sId="1" odxf="1" dxf="1" numFmtId="4">
    <oc r="H243" t="inlineStr">
      <is>
        <t>-</t>
      </is>
    </oc>
    <nc r="H243">
      <v>-10000</v>
    </nc>
    <odxf>
      <font>
        <b/>
        <sz val="12"/>
        <name val="Arial"/>
        <scheme val="none"/>
      </font>
    </odxf>
    <ndxf>
      <font>
        <b val="0"/>
        <sz val="12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63.xml><?xml version="1.0" encoding="utf-8"?>
<revisions xmlns="http://schemas.openxmlformats.org/spreadsheetml/2006/main" xmlns:r="http://schemas.openxmlformats.org/officeDocument/2006/relationships">
  <rcc rId="3848" sId="1">
    <oc r="H293" t="inlineStr">
      <is>
        <t>-</t>
      </is>
    </oc>
    <nc r="H293" t="inlineStr">
      <is>
        <t>+3763600</t>
      </is>
    </nc>
  </rcc>
  <rcv guid="{E6554A39-CA8C-47E9-B8EA-761D5A30E0DF}" action="delete"/>
  <rcv guid="{E6554A39-CA8C-47E9-B8EA-761D5A30E0DF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cc rId="3901" sId="1" numFmtId="4">
    <oc r="I395">
      <v>8472840</v>
    </oc>
    <nc r="I395">
      <v>10467840</v>
    </nc>
  </rcc>
  <rfmt sheetId="1" sqref="H395">
    <dxf>
      <numFmt numFmtId="30" formatCode="@"/>
    </dxf>
  </rfmt>
  <rcc rId="3902" sId="1" numFmtId="30">
    <nc r="H395" t="inlineStr">
      <is>
        <t>+1995000</t>
      </is>
    </nc>
  </rcc>
  <rcc rId="3903" sId="1" odxf="1" dxf="1">
    <nc r="H394" t="inlineStr">
      <is>
        <t>+1995000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v guid="{E6554A39-CA8C-47E9-B8EA-761D5A30E0DF}" action="delete"/>
  <rcv guid="{E6554A39-CA8C-47E9-B8EA-761D5A30E0DF}" action="add"/>
</revisions>
</file>

<file path=xl/revisions/revisionLog172.xml><?xml version="1.0" encoding="utf-8"?>
<revisions xmlns="http://schemas.openxmlformats.org/spreadsheetml/2006/main" xmlns:r="http://schemas.openxmlformats.org/officeDocument/2006/relationships">
  <rcc rId="3729" sId="1" numFmtId="4">
    <oc r="I262">
      <v>7006300</v>
    </oc>
    <nc r="I262">
      <v>6442024.29</v>
    </nc>
  </rcc>
  <rcc rId="3730" sId="1">
    <oc r="H262" t="inlineStr">
      <is>
        <t>-</t>
      </is>
    </oc>
    <nc r="H262" t="inlineStr">
      <is>
        <t>-564275,71</t>
      </is>
    </nc>
  </rcc>
  <rcc rId="3731" sId="1">
    <oc r="H261" t="inlineStr">
      <is>
        <t>-</t>
      </is>
    </oc>
    <nc r="H261" t="inlineStr">
      <is>
        <t>-564275,71</t>
      </is>
    </nc>
  </rcc>
  <rcv guid="{E6554A39-CA8C-47E9-B8EA-761D5A30E0DF}" action="delete"/>
  <rcv guid="{E6554A39-CA8C-47E9-B8EA-761D5A30E0DF}" action="add"/>
</revisions>
</file>

<file path=xl/revisions/revisionLog17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rc rId="3564" sId="1" ref="A204:XFD204" action="insertRow"/>
  <rcc rId="3565" sId="1">
    <nc r="A203" t="inlineStr">
      <is>
        <t>Расходы на обеспечение жильем детей-сирот</t>
      </is>
    </nc>
  </rcc>
  <rcc rId="3566" sId="1">
    <nc r="A204" t="inlineStr">
      <is>
        <t>Капитальные вложения  в  объекты
государственной    (муниципальной) собственности</t>
      </is>
    </nc>
  </rcc>
  <rcc rId="3567" sId="1" odxf="1" dxf="1">
    <nc r="A205" t="inlineStr">
      <is>
        <t>Бюджетные инвестиции</t>
      </is>
    </nc>
    <odxf>
      <alignment wrapText="1" readingOrder="0"/>
    </odxf>
    <ndxf>
      <alignment wrapText="0" readingOrder="0"/>
    </ndxf>
  </rcc>
  <rrc rId="3568" sId="1" ref="A206:XFD206" action="deleteRow">
    <rfmt sheetId="1" xfDxf="1" sqref="A206:XFD206" start="0" length="0">
      <dxf>
        <alignment horizontal="left" vertical="top" readingOrder="0"/>
      </dxf>
    </rfmt>
    <rfmt sheetId="1" sqref="A206" start="0" length="0">
      <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 numFmtId="4">
      <nc r="B206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06">
        <v>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06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E206" start="0" length="0">
      <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06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06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206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206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3569" sId="1" numFmtId="4">
    <nc r="B203">
      <v>901</v>
    </nc>
  </rcc>
  <rcc rId="3570" sId="1" numFmtId="4">
    <nc r="C203">
      <v>10</v>
    </nc>
  </rcc>
  <rcc rId="3571" sId="1" numFmtId="4">
    <nc r="D203">
      <v>4</v>
    </nc>
  </rcc>
  <rcc rId="3572" sId="1" numFmtId="4">
    <nc r="B204">
      <v>901</v>
    </nc>
  </rcc>
  <rcc rId="3573" sId="1" numFmtId="4">
    <nc r="C204">
      <v>10</v>
    </nc>
  </rcc>
  <rcc rId="3574" sId="1" numFmtId="4">
    <nc r="D204">
      <v>4</v>
    </nc>
  </rcc>
  <rcc rId="3575" sId="1" numFmtId="4">
    <nc r="B205">
      <v>901</v>
    </nc>
  </rcc>
  <rcc rId="3576" sId="1" numFmtId="4">
    <nc r="C205">
      <v>10</v>
    </nc>
  </rcc>
  <rcc rId="3577" sId="1" numFmtId="4">
    <nc r="D205">
      <v>4</v>
    </nc>
  </rcc>
  <rfmt sheetId="1" sqref="E200" start="0" length="0">
    <dxf>
      <font>
        <sz val="10"/>
        <color rgb="FF000000"/>
        <name val="Times New Roman"/>
        <scheme val="none"/>
      </font>
    </dxf>
  </rfmt>
  <rcc rId="3578" sId="1" odxf="1" dxf="1">
    <nc r="E200" t="inlineStr">
      <is>
        <t>99000
72240</t>
      </is>
    </nc>
    <ndxf>
      <font>
        <sz val="12"/>
        <color auto="1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9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3828" sId="1" numFmtId="4">
    <oc r="I309">
      <v>3817200</v>
    </oc>
    <nc r="I309">
      <v>5206700</v>
    </nc>
  </rcc>
  <rfmt sheetId="1" sqref="H309">
    <dxf>
      <numFmt numFmtId="30" formatCode="@"/>
    </dxf>
  </rfmt>
  <rcc rId="3829" sId="1" numFmtId="30">
    <oc r="H309" t="inlineStr">
      <is>
        <t>-</t>
      </is>
    </oc>
    <nc r="H309" t="inlineStr">
      <is>
        <t>+1389500</t>
      </is>
    </nc>
  </rcc>
  <rcc rId="3830" sId="1" odxf="1" dxf="1">
    <oc r="H308" t="inlineStr">
      <is>
        <t>-</t>
      </is>
    </oc>
    <nc r="H308" t="inlineStr">
      <is>
        <t>+1389500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308">
    <dxf>
      <alignment vertical="bottom" readingOrder="0"/>
    </dxf>
  </rfmt>
  <rcc rId="3831" sId="1" numFmtId="4">
    <oc r="I311">
      <v>518400</v>
    </oc>
    <nc r="I311">
      <v>382182</v>
    </nc>
  </rcc>
  <rcc rId="3832" sId="1" numFmtId="4">
    <oc r="H311" t="inlineStr">
      <is>
        <t>-</t>
      </is>
    </oc>
    <nc r="H311">
      <v>-136218</v>
    </nc>
  </rcc>
  <rcc rId="3833" sId="1" numFmtId="4">
    <oc r="H310" t="inlineStr">
      <is>
        <t>-</t>
      </is>
    </oc>
    <nc r="H310">
      <v>-136218</v>
    </nc>
  </rcc>
  <rcv guid="{E6554A39-CA8C-47E9-B8EA-761D5A30E0DF}" action="delete"/>
  <rcv guid="{E6554A39-CA8C-47E9-B8EA-761D5A30E0DF}" action="add"/>
</revisions>
</file>

<file path=xl/revisions/revisionLog1102.xml><?xml version="1.0" encoding="utf-8"?>
<revisions xmlns="http://schemas.openxmlformats.org/spreadsheetml/2006/main" xmlns:r="http://schemas.openxmlformats.org/officeDocument/2006/relationships">
  <rcc rId="3809" sId="1" numFmtId="4">
    <oc r="I288">
      <v>50000</v>
    </oc>
    <nc r="I288">
      <v>7700</v>
    </nc>
  </rcc>
  <rcc rId="3810" sId="1" numFmtId="4">
    <oc r="H288" t="inlineStr">
      <is>
        <t>-</t>
      </is>
    </oc>
    <nc r="H288">
      <v>-42300</v>
    </nc>
  </rcc>
  <rcc rId="3811" sId="1" odxf="1" dxf="1" numFmtId="4">
    <oc r="H287" t="inlineStr">
      <is>
        <t>-</t>
      </is>
    </oc>
    <nc r="H287">
      <v>-42300</v>
    </nc>
    <odxf>
      <alignment vertical="top" readingOrder="0"/>
    </odxf>
    <ndxf>
      <alignment vertical="center" readingOrder="0"/>
    </ndxf>
  </rcc>
  <rcc rId="3812" sId="1" odxf="1" dxf="1" numFmtId="4">
    <oc r="H286" t="inlineStr">
      <is>
        <t>-</t>
      </is>
    </oc>
    <nc r="H286">
      <v>-42300</v>
    </nc>
    <odxf>
      <alignment vertical="top" readingOrder="0"/>
    </odxf>
    <ndxf>
      <alignment vertical="center" readingOrder="0"/>
    </ndxf>
  </rcc>
  <rcc rId="3813" sId="1" numFmtId="4">
    <oc r="I292">
      <v>1034900</v>
    </oc>
    <nc r="I292">
      <v>1218900</v>
    </nc>
  </rcc>
  <rfmt sheetId="1" sqref="H292">
    <dxf>
      <numFmt numFmtId="30" formatCode="@"/>
    </dxf>
  </rfmt>
  <rcc rId="3814" sId="1" numFmtId="30">
    <oc r="H292" t="inlineStr">
      <is>
        <t>-</t>
      </is>
    </oc>
    <nc r="H292" t="inlineStr">
      <is>
        <t>+184000</t>
      </is>
    </nc>
  </rcc>
  <rcc rId="3815" sId="1" odxf="1" dxf="1">
    <oc r="H291" t="inlineStr">
      <is>
        <t>-</t>
      </is>
    </oc>
    <nc r="H291" t="inlineStr">
      <is>
        <t>+184000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291">
    <dxf>
      <alignment vertical="bottom" readingOrder="0"/>
    </dxf>
  </rfmt>
  <rcc rId="3816" sId="1" odxf="1" dxf="1">
    <oc r="H290" t="inlineStr">
      <is>
        <t>-</t>
      </is>
    </oc>
    <nc r="H290" t="inlineStr">
      <is>
        <t>+184000</t>
      </is>
    </nc>
    <odxf>
      <numFmt numFmtId="4" formatCode="#,##0.00"/>
    </odxf>
    <ndxf>
      <numFmt numFmtId="30" formatCode="@"/>
    </ndxf>
  </rcc>
  <rcc rId="3817" sId="1" odxf="1" dxf="1">
    <oc r="H289" t="inlineStr">
      <is>
        <t>-</t>
      </is>
    </oc>
    <nc r="H289" t="inlineStr">
      <is>
        <t>+184000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fmt sheetId="1" sqref="H365">
    <dxf>
      <numFmt numFmtId="30" formatCode="@"/>
    </dxf>
  </rfmt>
  <rcc rId="3863" sId="1" numFmtId="30">
    <oc r="H365" t="inlineStr">
      <is>
        <t>-</t>
      </is>
    </oc>
    <nc r="H365" t="inlineStr">
      <is>
        <t>+2186820</t>
      </is>
    </nc>
  </rcc>
  <rrc rId="3864" sId="1" ref="A382:XFD382" action="insertRow"/>
  <rrc rId="3865" sId="1" ref="A382:XFD382" action="insertRow"/>
  <rrc rId="3866" sId="1" ref="A382:XFD382" action="insertRow"/>
  <rcc rId="3867" sId="1" odxf="1" dxf="1">
    <nc r="A382" t="inlineStr">
      <is>
    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868" sId="1" odxf="1" dxf="1">
    <nc r="A383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869" sId="1" odxf="1" dxf="1">
    <nc r="A384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870" sId="1" numFmtId="4">
    <nc r="B382">
      <v>973</v>
    </nc>
  </rcc>
  <rcc rId="3871" sId="1" numFmtId="4">
    <nc r="C382">
      <v>7</v>
    </nc>
  </rcc>
  <rcc rId="3872" sId="1" numFmtId="4">
    <nc r="D382">
      <v>1</v>
    </nc>
  </rcc>
  <rfmt sheetId="1" sqref="E382">
    <dxf>
      <alignment vertical="center" readingOrder="0"/>
    </dxf>
  </rfmt>
  <rcc rId="3873" sId="1" odxf="1" dxf="1">
    <nc r="E382" t="inlineStr">
      <is>
        <t>99000
S2320</t>
      </is>
    </nc>
    <ndxf>
      <font>
        <sz val="12"/>
        <color auto="1"/>
        <name val="Arial"/>
        <scheme val="none"/>
      </font>
    </ndxf>
  </rcc>
  <rcc rId="3874" sId="1" numFmtId="4">
    <nc r="B383">
      <v>973</v>
    </nc>
  </rcc>
  <rcc rId="3875" sId="1" numFmtId="4">
    <nc r="C383">
      <v>7</v>
    </nc>
  </rcc>
  <rcc rId="3876" sId="1" numFmtId="4">
    <nc r="D383">
      <v>1</v>
    </nc>
  </rcc>
  <rcc rId="3877" sId="1" odxf="1" dxf="1">
    <nc r="E383" t="inlineStr">
      <is>
        <t>99000
S2320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878" sId="1" numFmtId="4">
    <nc r="B384">
      <v>973</v>
    </nc>
  </rcc>
  <rcc rId="3879" sId="1" numFmtId="4">
    <nc r="C384">
      <v>7</v>
    </nc>
  </rcc>
  <rcc rId="3880" sId="1" numFmtId="4">
    <nc r="D384">
      <v>1</v>
    </nc>
  </rcc>
  <rcc rId="3881" sId="1" odxf="1" dxf="1">
    <nc r="E384" t="inlineStr">
      <is>
        <t>99000
S2320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882" sId="1" numFmtId="4">
    <nc r="F383">
      <v>200</v>
    </nc>
  </rcc>
  <rcc rId="3883" sId="1" numFmtId="4">
    <nc r="F384">
      <v>240</v>
    </nc>
  </rcc>
  <rcc rId="3884" sId="1" numFmtId="4">
    <nc r="I384">
      <v>202372</v>
    </nc>
  </rcc>
  <rfmt sheetId="1" sqref="H384">
    <dxf>
      <numFmt numFmtId="30" formatCode="@"/>
    </dxf>
  </rfmt>
  <rcc rId="3885" sId="1" numFmtId="30">
    <nc r="H384" t="inlineStr">
      <is>
        <t>+202372</t>
      </is>
    </nc>
  </rcc>
  <rcc rId="3886" sId="1" odxf="1" dxf="1" numFmtId="30">
    <nc r="H383" t="inlineStr">
      <is>
        <t>+202372</t>
      </is>
    </nc>
    <ndxf>
      <numFmt numFmtId="30" formatCode="@"/>
    </ndxf>
  </rcc>
  <rcc rId="3887" sId="1">
    <nc r="I383">
      <f>SUM(I384)</f>
    </nc>
  </rcc>
  <rcc rId="3888" sId="1">
    <nc r="I382">
      <f>SUM(I383)</f>
    </nc>
  </rcc>
  <rcc rId="3889" sId="1" odxf="1" dxf="1">
    <nc r="H382" t="inlineStr">
      <is>
        <t>+202372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112.xml><?xml version="1.0" encoding="utf-8"?>
<revisions xmlns="http://schemas.openxmlformats.org/spreadsheetml/2006/main" xmlns:r="http://schemas.openxmlformats.org/officeDocument/2006/relationships">
  <rfmt sheetId="1" sqref="H307">
    <dxf>
      <numFmt numFmtId="30" formatCode="@"/>
    </dxf>
  </rfmt>
  <rcc rId="3834" sId="1" numFmtId="30">
    <oc r="H307" t="inlineStr">
      <is>
        <t>-</t>
      </is>
    </oc>
    <nc r="H307" t="inlineStr">
      <is>
        <t>+1253282</t>
      </is>
    </nc>
  </rcc>
  <rcv guid="{E6554A39-CA8C-47E9-B8EA-761D5A30E0DF}" action="delete"/>
  <rcv guid="{E6554A39-CA8C-47E9-B8EA-761D5A30E0DF}" action="add"/>
</revisions>
</file>

<file path=xl/revisions/revisionLog111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22.xml><?xml version="1.0" encoding="utf-8"?>
<revisions xmlns="http://schemas.openxmlformats.org/spreadsheetml/2006/main" xmlns:r="http://schemas.openxmlformats.org/officeDocument/2006/relationships">
  <rfmt sheetId="1" sqref="H364">
    <dxf>
      <numFmt numFmtId="30" formatCode="@"/>
    </dxf>
  </rfmt>
  <rcc rId="3892" sId="1" numFmtId="30">
    <oc r="H364" t="inlineStr">
      <is>
        <t>-</t>
      </is>
    </oc>
    <nc r="H364" t="inlineStr">
      <is>
        <t>+2389192</t>
      </is>
    </nc>
  </rcc>
  <rcv guid="{E6554A39-CA8C-47E9-B8EA-761D5A30E0DF}" action="delete"/>
  <rcv guid="{E6554A39-CA8C-47E9-B8EA-761D5A30E0DF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32.xml><?xml version="1.0" encoding="utf-8"?>
<revisions xmlns="http://schemas.openxmlformats.org/spreadsheetml/2006/main" xmlns:r="http://schemas.openxmlformats.org/officeDocument/2006/relationships">
  <rcc rId="3852" sId="1" numFmtId="4">
    <oc r="I368">
      <v>1724000</v>
    </oc>
    <nc r="I368">
      <v>2369000</v>
    </nc>
  </rcc>
  <rfmt sheetId="1" sqref="H368">
    <dxf>
      <numFmt numFmtId="30" formatCode="@"/>
    </dxf>
  </rfmt>
  <rcc rId="3853" sId="1" numFmtId="30">
    <oc r="H368" t="inlineStr">
      <is>
        <t>-</t>
      </is>
    </oc>
    <nc r="H368" t="inlineStr">
      <is>
        <t>+645000</t>
      </is>
    </nc>
  </rcc>
  <rcc rId="3854" sId="1" odxf="1" dxf="1">
    <oc r="H367" t="inlineStr">
      <is>
        <t>-</t>
      </is>
    </oc>
    <nc r="H367" t="inlineStr">
      <is>
        <t>+645000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367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fmt sheetId="1" sqref="H238">
    <dxf>
      <numFmt numFmtId="30" formatCode="@"/>
    </dxf>
  </rfmt>
  <rcc rId="3661" sId="1" numFmtId="30">
    <nc r="H238" t="inlineStr">
      <is>
        <t>+102369,75</t>
      </is>
    </nc>
  </rcc>
  <rcc rId="3662" sId="1" odxf="1" dxf="1">
    <nc r="H239" t="inlineStr">
      <is>
        <t>+102369,75</t>
      </is>
    </nc>
    <odxf>
      <numFmt numFmtId="4" formatCode="#,##0.00"/>
    </odxf>
    <ndxf>
      <numFmt numFmtId="30" formatCode="@"/>
    </ndxf>
  </rcc>
  <rcc rId="3663" sId="1" numFmtId="4">
    <nc r="I239">
      <v>102369.75</v>
    </nc>
  </rcc>
  <rcc rId="3664" sId="1">
    <nc r="I238">
      <f>SUM(I239)</f>
    </nc>
  </rcc>
  <rcc rId="3665" sId="1">
    <nc r="I237">
      <f>SUM(I238)</f>
    </nc>
  </rcc>
  <rcc rId="3666" sId="1" odxf="1" dxf="1">
    <nc r="H237" t="inlineStr">
      <is>
        <t>+102369,75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fmt sheetId="1" sqref="E245" start="0" length="0">
    <dxf>
      <font>
        <sz val="12"/>
        <color auto="1"/>
        <name val="Arial"/>
        <scheme val="none"/>
      </font>
    </dxf>
  </rfmt>
  <rcc rId="3699" sId="1">
    <nc r="E245" t="inlineStr">
      <is>
        <t>10000
L576J</t>
      </is>
    </nc>
  </rcc>
  <rcc rId="3700" sId="1" odxf="1" dxf="1">
    <nc r="E246" t="inlineStr">
      <is>
        <t>10000
L576J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701" sId="1" odxf="1" dxf="1">
    <nc r="E247" t="inlineStr">
      <is>
        <t>10000
L576J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702" sId="1" numFmtId="4">
    <nc r="F246">
      <v>300</v>
    </nc>
  </rcc>
  <rcc rId="3703" sId="1" numFmtId="4">
    <nc r="F247">
      <v>320</v>
    </nc>
  </rcc>
  <rcc rId="3704" sId="1">
    <nc r="H247" t="inlineStr">
      <is>
        <t>+592200</t>
      </is>
    </nc>
  </rcc>
  <rcc rId="3705" sId="1" numFmtId="4">
    <nc r="I247">
      <v>592200</v>
    </nc>
  </rcc>
  <rcc rId="3706" sId="1" odxf="1" dxf="1">
    <nc r="I246">
      <f>SUM(I247)</f>
    </nc>
    <odxf>
      <alignment vertical="top" readingOrder="0"/>
    </odxf>
    <ndxf>
      <alignment vertical="center" readingOrder="0"/>
    </ndxf>
  </rcc>
  <rcc rId="3707" sId="1" odxf="1" dxf="1">
    <nc r="I245">
      <f>SUM(I246)</f>
    </nc>
    <odxf>
      <alignment vertical="top" readingOrder="0"/>
    </odxf>
    <ndxf>
      <alignment vertical="center" readingOrder="0"/>
    </ndxf>
  </rcc>
  <rcc rId="3708" sId="1" odxf="1" dxf="1">
    <nc r="I244">
      <f>SUM(I245)</f>
    </nc>
    <odxf>
      <alignment vertical="top" readingOrder="0"/>
    </odxf>
    <ndxf>
      <alignment vertical="center" readingOrder="0"/>
    </ndxf>
  </rcc>
  <rcc rId="3709" sId="1" odxf="1" dxf="1">
    <nc r="I243">
      <f>SUM(I244)</f>
    </nc>
    <odxf>
      <alignment vertical="top" readingOrder="0"/>
    </odxf>
    <ndxf>
      <alignment vertical="center" readingOrder="0"/>
    </ndxf>
  </rcc>
  <rcc rId="3710" sId="1">
    <nc r="H246" t="inlineStr">
      <is>
        <t>+592200</t>
      </is>
    </nc>
  </rcc>
  <rcc rId="3711" sId="1">
    <nc r="H245" t="inlineStr">
      <is>
        <t>+592200</t>
      </is>
    </nc>
  </rcc>
  <rcc rId="3712" sId="1">
    <nc r="H244" t="inlineStr">
      <is>
        <t>+592200</t>
      </is>
    </nc>
  </rcc>
  <rcc rId="3713" sId="1">
    <nc r="H243" t="inlineStr">
      <is>
        <t>+592200</t>
      </is>
    </nc>
  </rcc>
  <rcv guid="{E6554A39-CA8C-47E9-B8EA-761D5A30E0DF}" action="delete"/>
  <rcv guid="{E6554A39-CA8C-47E9-B8EA-761D5A30E0DF}" action="add"/>
</revisions>
</file>

<file path=xl/revisions/revisionLog115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c rId="3803" sId="1" numFmtId="4">
    <oc r="I279">
      <v>528650</v>
    </oc>
    <nc r="I279">
      <v>578000</v>
    </nc>
  </rcc>
  <rfmt sheetId="1" sqref="H279">
    <dxf>
      <numFmt numFmtId="30" formatCode="@"/>
    </dxf>
  </rfmt>
  <rcc rId="3804" sId="1" numFmtId="30">
    <oc r="H279" t="inlineStr">
      <is>
        <t>-</t>
      </is>
    </oc>
    <nc r="H279" t="inlineStr">
      <is>
        <t>+49350</t>
      </is>
    </nc>
  </rcc>
  <rcc rId="3805" sId="1" odxf="1" dxf="1">
    <oc r="H278" t="inlineStr">
      <is>
        <t>-</t>
      </is>
    </oc>
    <nc r="H278" t="inlineStr">
      <is>
        <t>+49350</t>
      </is>
    </nc>
    <odxf>
      <numFmt numFmtId="4" formatCode="#,##0.00"/>
    </odxf>
    <ndxf>
      <numFmt numFmtId="30" formatCode="@"/>
    </ndxf>
  </rcc>
  <rcc rId="3806" sId="1" numFmtId="4">
    <oc r="I282">
      <v>80350</v>
    </oc>
    <nc r="I282">
      <v>31000</v>
    </nc>
  </rcc>
  <rcc rId="3807" sId="1">
    <oc r="H282" t="inlineStr">
      <is>
        <t>-</t>
      </is>
    </oc>
    <nc r="H282" t="inlineStr">
      <is>
        <t>-49350</t>
      </is>
    </nc>
  </rcc>
  <rcc rId="3808" sId="1">
    <oc r="H280" t="inlineStr">
      <is>
        <t>-</t>
      </is>
    </oc>
    <nc r="H280" t="inlineStr">
      <is>
        <t>-49350</t>
      </is>
    </nc>
  </rcc>
  <rcv guid="{E6554A39-CA8C-47E9-B8EA-761D5A30E0DF}" action="delete"/>
  <rcv guid="{E6554A39-CA8C-47E9-B8EA-761D5A30E0DF}" action="add"/>
</revisions>
</file>

<file path=xl/revisions/revisionLog116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c rId="3818" sId="1" numFmtId="4">
    <oc r="I302">
      <v>7127900</v>
    </oc>
    <nc r="I302">
      <v>8457900</v>
    </nc>
  </rcc>
  <rfmt sheetId="1" sqref="H302">
    <dxf>
      <numFmt numFmtId="30" formatCode="@"/>
    </dxf>
  </rfmt>
  <rcc rId="3819" sId="1" numFmtId="30">
    <oc r="H302" t="inlineStr">
      <is>
        <t>-</t>
      </is>
    </oc>
    <nc r="H302" t="inlineStr">
      <is>
        <t>+1330000</t>
      </is>
    </nc>
  </rcc>
  <rcc rId="3820" sId="1" odxf="1" dxf="1">
    <oc r="H301" t="inlineStr">
      <is>
        <t>-</t>
      </is>
    </oc>
    <nc r="H301" t="inlineStr">
      <is>
        <t>+1330000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301">
    <dxf>
      <alignment vertical="bottom" readingOrder="0"/>
    </dxf>
  </rfmt>
  <rcc rId="3821" sId="1" numFmtId="4">
    <oc r="I304">
      <v>137000</v>
    </oc>
    <nc r="I304">
      <v>251218</v>
    </nc>
  </rcc>
  <rfmt sheetId="1" sqref="H304">
    <dxf>
      <numFmt numFmtId="30" formatCode="@"/>
    </dxf>
  </rfmt>
  <rcc rId="3822" sId="1" numFmtId="30">
    <oc r="H304" t="inlineStr">
      <is>
        <t>-</t>
      </is>
    </oc>
    <nc r="H304" t="inlineStr">
      <is>
        <t>+114218</t>
      </is>
    </nc>
  </rcc>
  <rcc rId="3823" sId="1" odxf="1" dxf="1">
    <oc r="H303" t="inlineStr">
      <is>
        <t>-</t>
      </is>
    </oc>
    <nc r="H303" t="inlineStr">
      <is>
        <t>+114218</t>
      </is>
    </nc>
    <odxf>
      <numFmt numFmtId="4" formatCode="#,##0.00"/>
    </odxf>
    <ndxf>
      <numFmt numFmtId="30" formatCode="@"/>
    </ndxf>
  </rcc>
  <rcc rId="3824" sId="1" numFmtId="4">
    <oc r="H306" t="inlineStr">
      <is>
        <t>-</t>
      </is>
    </oc>
    <nc r="H306">
      <v>-10000</v>
    </nc>
  </rcc>
  <rcc rId="3825" sId="1" numFmtId="4">
    <oc r="I306">
      <v>10000</v>
    </oc>
    <nc r="I306"/>
  </rcc>
  <rcc rId="3826" sId="1" numFmtId="4">
    <oc r="H305" t="inlineStr">
      <is>
        <t>-</t>
      </is>
    </oc>
    <nc r="H305">
      <v>-10000</v>
    </nc>
  </rcc>
  <rfmt sheetId="1" sqref="H300">
    <dxf>
      <numFmt numFmtId="30" formatCode="@"/>
    </dxf>
  </rfmt>
  <rcc rId="3827" sId="1" numFmtId="30">
    <oc r="H300" t="inlineStr">
      <is>
        <t>-</t>
      </is>
    </oc>
    <nc r="H300" t="inlineStr">
      <is>
        <t>+1434218</t>
      </is>
    </nc>
  </rcc>
  <rcv guid="{E6554A39-CA8C-47E9-B8EA-761D5A30E0DF}" action="delete"/>
  <rcv guid="{E6554A39-CA8C-47E9-B8EA-761D5A30E0DF}" action="add"/>
</revisions>
</file>

<file path=xl/revisions/revisionLog118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91.xml><?xml version="1.0" encoding="utf-8"?>
<revisions xmlns="http://schemas.openxmlformats.org/spreadsheetml/2006/main" xmlns:r="http://schemas.openxmlformats.org/officeDocument/2006/relationships">
  <rcc rId="3835" sId="1">
    <oc r="H294" t="inlineStr">
      <is>
        <t>-</t>
      </is>
    </oc>
    <nc r="H294" t="inlineStr">
      <is>
        <t>+2687500</t>
      </is>
    </nc>
  </rcc>
  <rcv guid="{E6554A39-CA8C-47E9-B8EA-761D5A30E0DF}" action="delete"/>
  <rcv guid="{E6554A39-CA8C-47E9-B8EA-761D5A30E0DF}" action="add"/>
</revisions>
</file>

<file path=xl/revisions/revisionLog120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3213" sId="1" numFmtId="4">
    <oc r="I12">
      <v>100396</v>
    </oc>
    <nc r="I12">
      <v>100409</v>
    </nc>
  </rcc>
  <rcc rId="3214" sId="1">
    <oc r="H12" t="inlineStr">
      <is>
        <t>-</t>
      </is>
    </oc>
    <nc r="H12" t="inlineStr">
      <is>
        <t>+13</t>
      </is>
    </nc>
  </rcc>
  <rfmt sheetId="1" sqref="H12">
    <dxf>
      <alignment vertical="center" readingOrder="0"/>
    </dxf>
  </rfmt>
  <rcc rId="3215" sId="1" odxf="1" dxf="1">
    <oc r="H11" t="inlineStr">
      <is>
        <t>-</t>
      </is>
    </oc>
    <nc r="H11" t="inlineStr">
      <is>
        <t>+13</t>
      </is>
    </nc>
    <odxf>
      <alignment vertical="top" readingOrder="0"/>
    </odxf>
    <ndxf>
      <alignment vertical="center" readingOrder="0"/>
    </ndxf>
  </rcc>
  <rcc rId="3216" sId="1" odxf="1" dxf="1">
    <oc r="H6" t="inlineStr">
      <is>
        <t>-</t>
      </is>
    </oc>
    <nc r="H6" t="inlineStr">
      <is>
        <t>+13</t>
      </is>
    </nc>
    <odxf>
      <alignment vertical="top" readingOrder="0"/>
    </odxf>
    <ndxf>
      <alignment vertical="center" readingOrder="0"/>
    </ndxf>
  </rcc>
  <rfmt sheetId="1" sqref="H11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212.xml><?xml version="1.0" encoding="utf-8"?>
<revisions xmlns="http://schemas.openxmlformats.org/spreadsheetml/2006/main" xmlns:r="http://schemas.openxmlformats.org/officeDocument/2006/relationships">
  <rcc rId="3278" sId="1">
    <oc r="I17">
      <f>SUM(I18,I21)</f>
    </oc>
    <nc r="I17">
      <f>SUM(I18,I21,I26)</f>
    </nc>
  </rcc>
  <rfmt sheetId="1" sqref="H17">
    <dxf>
      <numFmt numFmtId="30" formatCode="@"/>
    </dxf>
  </rfmt>
  <rcc rId="3279" sId="1" numFmtId="30">
    <oc r="H17" t="inlineStr">
      <is>
        <t>-</t>
      </is>
    </oc>
    <nc r="H17" t="inlineStr">
      <is>
        <t>+534457,75</t>
      </is>
    </nc>
  </rcc>
  <rcv guid="{E6554A39-CA8C-47E9-B8EA-761D5A30E0DF}" action="delete"/>
  <rcv guid="{E6554A39-CA8C-47E9-B8EA-761D5A30E0DF}" action="add"/>
</revisions>
</file>

<file path=xl/revisions/revisionLog1213.xml><?xml version="1.0" encoding="utf-8"?>
<revisions xmlns="http://schemas.openxmlformats.org/spreadsheetml/2006/main" xmlns:r="http://schemas.openxmlformats.org/officeDocument/2006/relationships">
  <rcc rId="3907" sId="1">
    <nc r="H398" t="inlineStr">
      <is>
        <t>-</t>
      </is>
    </nc>
  </rcc>
  <rcc rId="3908" sId="1">
    <nc r="H399" t="inlineStr">
      <is>
        <t>-</t>
      </is>
    </nc>
  </rcc>
  <rfmt sheetId="1" sqref="H394">
    <dxf>
      <alignment vertical="bottom" readingOrder="0"/>
    </dxf>
  </rfmt>
  <rcc rId="3909" sId="1">
    <nc r="H393" t="inlineStr">
      <is>
        <t>+5795740</t>
      </is>
    </nc>
  </rcc>
  <rcv guid="{E6554A39-CA8C-47E9-B8EA-761D5A30E0DF}" action="delete"/>
  <rcv guid="{E6554A39-CA8C-47E9-B8EA-761D5A30E0DF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3601" sId="1" numFmtId="4">
    <oc r="I211">
      <v>6831000</v>
    </oc>
    <nc r="I211">
      <v>7996000</v>
    </nc>
  </rcc>
  <rfmt sheetId="1" sqref="H211">
    <dxf>
      <numFmt numFmtId="30" formatCode="@"/>
    </dxf>
  </rfmt>
  <rcc rId="3602" sId="1" numFmtId="30">
    <oc r="H211" t="inlineStr">
      <is>
        <t>-</t>
      </is>
    </oc>
    <nc r="H211" t="inlineStr">
      <is>
        <t>+1165000</t>
      </is>
    </nc>
  </rcc>
  <rcc rId="3603" sId="1" odxf="1" dxf="1">
    <oc r="H210" t="inlineStr">
      <is>
        <t>-</t>
      </is>
    </oc>
    <nc r="H210" t="inlineStr">
      <is>
        <t>+1165000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210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222.xml><?xml version="1.0" encoding="utf-8"?>
<revisions xmlns="http://schemas.openxmlformats.org/spreadsheetml/2006/main" xmlns:r="http://schemas.openxmlformats.org/officeDocument/2006/relationships">
  <rcc rId="3604" sId="1" numFmtId="4">
    <oc r="I213">
      <v>6610000</v>
    </oc>
    <nc r="I213">
      <v>6382994</v>
    </nc>
  </rcc>
  <rcc rId="3605" sId="1" numFmtId="4">
    <oc r="H213" t="inlineStr">
      <is>
        <t>-</t>
      </is>
    </oc>
    <nc r="H213">
      <v>-227006</v>
    </nc>
  </rcc>
  <rcc rId="3606" sId="1" odxf="1" dxf="1" numFmtId="4">
    <oc r="H212" t="inlineStr">
      <is>
        <t>-</t>
      </is>
    </oc>
    <nc r="H212">
      <v>-227006</v>
    </nc>
    <odxf>
      <alignment vertical="top" readingOrder="0"/>
    </odxf>
    <ndxf>
      <alignment vertical="center" readingOrder="0"/>
    </ndxf>
  </rcc>
  <rfmt sheetId="1" sqref="H212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22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31.xml><?xml version="1.0" encoding="utf-8"?>
<revisions xmlns="http://schemas.openxmlformats.org/spreadsheetml/2006/main" xmlns:r="http://schemas.openxmlformats.org/officeDocument/2006/relationships">
  <rcc rId="3932" sId="1" odxf="1" dxf="1" numFmtId="4">
    <oc r="H436" t="inlineStr">
      <is>
        <t>-</t>
      </is>
    </oc>
    <nc r="H436">
      <v>14434</v>
    </nc>
    <odxf>
      <alignment vertical="center" readingOrder="0"/>
    </odxf>
    <ndxf>
      <alignment vertical="top" readingOrder="0"/>
    </ndxf>
  </rcc>
  <rfmt sheetId="1" sqref="H436">
    <dxf>
      <alignment vertical="center" readingOrder="0"/>
    </dxf>
  </rfmt>
  <rcv guid="{E6554A39-CA8C-47E9-B8EA-761D5A30E0DF}" action="delete"/>
  <rcv guid="{E6554A39-CA8C-47E9-B8EA-761D5A30E0DF}" action="add"/>
</revisions>
</file>

<file path=xl/revisions/revisionLog1241.xml><?xml version="1.0" encoding="utf-8"?>
<revisions xmlns="http://schemas.openxmlformats.org/spreadsheetml/2006/main" xmlns:r="http://schemas.openxmlformats.org/officeDocument/2006/relationships">
  <rfmt sheetId="1" sqref="H385">
    <dxf>
      <numFmt numFmtId="30" formatCode="@"/>
    </dxf>
  </rfmt>
  <rcc rId="3942" sId="1" numFmtId="30">
    <oc r="H385" t="inlineStr">
      <is>
        <t>-</t>
      </is>
    </oc>
    <nc r="H385" t="inlineStr">
      <is>
        <t>+26332799</t>
      </is>
    </nc>
  </rcc>
  <rcv guid="{E6554A39-CA8C-47E9-B8EA-761D5A30E0DF}" action="delete"/>
  <rcv guid="{E6554A39-CA8C-47E9-B8EA-761D5A30E0DF}" action="add"/>
</revisions>
</file>

<file path=xl/revisions/revisionLog1251.xml><?xml version="1.0" encoding="utf-8"?>
<revisions xmlns="http://schemas.openxmlformats.org/spreadsheetml/2006/main" xmlns:r="http://schemas.openxmlformats.org/officeDocument/2006/relationships">
  <rcc rId="3953" sId="1" numFmtId="4">
    <oc r="H480" t="inlineStr">
      <is>
        <t>-</t>
      </is>
    </oc>
    <nc r="H480">
      <v>-10000</v>
    </nc>
  </rcc>
  <rcc rId="3954" sId="1" numFmtId="4">
    <oc r="I480">
      <v>40000</v>
    </oc>
    <nc r="I480">
      <v>30000</v>
    </nc>
  </rcc>
  <rcc rId="3955" sId="1" numFmtId="4">
    <oc r="H476" t="inlineStr">
      <is>
        <t>-</t>
      </is>
    </oc>
    <nc r="H476">
      <v>-10000</v>
    </nc>
  </rcc>
  <rcv guid="{E6554A39-CA8C-47E9-B8EA-761D5A30E0DF}" action="delete"/>
  <rcv guid="{E6554A39-CA8C-47E9-B8EA-761D5A30E0DF}" action="add"/>
</revisions>
</file>

<file path=xl/revisions/revisionLog1261.xml><?xml version="1.0" encoding="utf-8"?>
<revisions xmlns="http://schemas.openxmlformats.org/spreadsheetml/2006/main" xmlns:r="http://schemas.openxmlformats.org/officeDocument/2006/relationships">
  <rfmt sheetId="1" sqref="H284">
    <dxf>
      <numFmt numFmtId="30" formatCode="@"/>
    </dxf>
  </rfmt>
  <rcc rId="4013" sId="1" numFmtId="30">
    <oc r="H284" t="inlineStr">
      <is>
        <t>-</t>
      </is>
    </oc>
    <nc r="H284" t="inlineStr">
      <is>
        <t>+141700</t>
      </is>
    </nc>
  </rcc>
  <rcc rId="4014" sId="1" odxf="1" dxf="1">
    <oc r="H283" t="inlineStr">
      <is>
        <t>-</t>
      </is>
    </oc>
    <nc r="H283" t="inlineStr">
      <is>
        <t>+141700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v guid="{E6554A39-CA8C-47E9-B8EA-761D5A30E0DF}" action="delete"/>
  <rcv guid="{E6554A39-CA8C-47E9-B8EA-761D5A30E0DF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12.xml><?xml version="1.0" encoding="utf-8"?>
<revisions xmlns="http://schemas.openxmlformats.org/spreadsheetml/2006/main" xmlns:r="http://schemas.openxmlformats.org/officeDocument/2006/relationships">
  <rcc rId="3626" sId="1">
    <nc r="I217">
      <f>SUM(I218)</f>
    </nc>
  </rcc>
  <rcc rId="3627" sId="1">
    <nc r="I216">
      <f>SUM(I217)</f>
    </nc>
  </rcc>
  <rcc rId="3628" sId="1" numFmtId="4">
    <nc r="B217">
      <v>911</v>
    </nc>
  </rcc>
  <rcc rId="3629" sId="1" numFmtId="4">
    <nc r="C217">
      <v>1</v>
    </nc>
  </rcc>
  <rcc rId="3630" sId="1" numFmtId="4">
    <nc r="D217">
      <v>13</v>
    </nc>
  </rcc>
  <rcc rId="3631" sId="1" odxf="1" dxf="1">
    <nc r="E217" t="inlineStr">
      <is>
        <t>99000
S2280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632" sId="1" numFmtId="4">
    <nc r="B218">
      <v>911</v>
    </nc>
  </rcc>
  <rcc rId="3633" sId="1" numFmtId="4">
    <nc r="C218">
      <v>1</v>
    </nc>
  </rcc>
  <rcc rId="3634" sId="1" numFmtId="4">
    <nc r="D218">
      <v>13</v>
    </nc>
  </rcc>
  <rcc rId="3635" sId="1" odxf="1" dxf="1">
    <nc r="E218" t="inlineStr">
      <is>
        <t>99000
S2280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fmt sheetId="1" sqref="H218">
    <dxf>
      <numFmt numFmtId="30" formatCode="@"/>
    </dxf>
  </rfmt>
  <rcc rId="3636" sId="1" numFmtId="30">
    <oc r="H218">
      <v>1690000</v>
    </oc>
    <nc r="H218" t="inlineStr">
      <is>
        <t>+1690000</t>
      </is>
    </nc>
  </rcc>
  <rcc rId="3637" sId="1" odxf="1" dxf="1">
    <nc r="H217" t="inlineStr">
      <is>
        <t>+1690000</t>
      </is>
    </nc>
    <odxf>
      <numFmt numFmtId="4" formatCode="#,##0.00"/>
    </odxf>
    <ndxf>
      <numFmt numFmtId="30" formatCode="@"/>
    </ndxf>
  </rcc>
  <rcc rId="3638" sId="1" odxf="1" dxf="1">
    <nc r="H216" t="inlineStr">
      <is>
        <t>+1690000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32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rc rId="3324" sId="1" ref="A86:XFD86" action="insertRow"/>
  <rrc rId="3325" sId="1" ref="A86:XFD86" action="insertRow"/>
  <rrc rId="3326" sId="1" ref="A86:XFD86" action="insertRow"/>
  <rcc rId="3327" sId="1" odxf="1" dxf="1">
    <nc r="A86" t="inlineStr">
      <is>
    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328" sId="1" odxf="1" dxf="1">
    <nc r="A87" t="inlineStr">
      <is>
        <t>Межбюджетные трансферты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3329" sId="1" odxf="1" dxf="1">
    <nc r="A88" t="inlineStr">
      <is>
        <t>Иные межбюджетные трансферты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3330" sId="1" numFmtId="4">
    <nc r="B86">
      <v>901</v>
    </nc>
  </rcc>
  <rcc rId="3331" sId="1" numFmtId="4">
    <nc r="C86">
      <v>1</v>
    </nc>
  </rcc>
  <rcc rId="3332" sId="1" numFmtId="4">
    <nc r="D86">
      <v>13</v>
    </nc>
  </rcc>
  <rcc rId="3333" sId="1" numFmtId="4">
    <nc r="B87">
      <v>901</v>
    </nc>
  </rcc>
  <rcc rId="3334" sId="1" numFmtId="4">
    <nc r="C87">
      <v>1</v>
    </nc>
  </rcc>
  <rcc rId="3335" sId="1" numFmtId="4">
    <nc r="D87">
      <v>13</v>
    </nc>
  </rcc>
  <rcc rId="3336" sId="1" numFmtId="4">
    <nc r="B88">
      <v>901</v>
    </nc>
  </rcc>
  <rcc rId="3337" sId="1" numFmtId="4">
    <nc r="C88">
      <v>1</v>
    </nc>
  </rcc>
  <rcc rId="3338" sId="1" numFmtId="4">
    <nc r="D88">
      <v>13</v>
    </nc>
  </rcc>
  <rcc rId="3339" sId="1" odxf="1" dxf="1">
    <nc r="E86" t="inlineStr">
      <is>
        <t>99000S2320</t>
      </is>
    </nc>
    <odxf>
      <font>
        <sz val="10"/>
        <color rgb="FF000000"/>
        <name val="Times New Roman"/>
        <scheme val="none"/>
      </font>
      <alignment vertical="top" indent="1" relativeIndent="0" readingOrder="0"/>
    </odxf>
    <ndxf>
      <font>
        <sz val="12"/>
        <color rgb="FF000000"/>
        <name val="Arial"/>
        <scheme val="none"/>
      </font>
      <alignment vertical="center" indent="0" relativeIndent="0" readingOrder="0"/>
    </ndxf>
  </rcc>
  <rcc rId="3340" sId="1" odxf="1" dxf="1">
    <nc r="E87" t="inlineStr">
      <is>
        <t>99000S2320</t>
      </is>
    </nc>
    <odxf>
      <font>
        <sz val="10"/>
        <color rgb="FF000000"/>
        <name val="Times New Roman"/>
        <scheme val="none"/>
      </font>
      <alignment vertical="top" indent="1" relativeIndent="0" readingOrder="0"/>
    </odxf>
    <ndxf>
      <font>
        <sz val="12"/>
        <color rgb="FF000000"/>
        <name val="Arial"/>
        <scheme val="none"/>
      </font>
      <alignment vertical="center" indent="0" relativeIndent="0" readingOrder="0"/>
    </ndxf>
  </rcc>
  <rcc rId="3341" sId="1" odxf="1" dxf="1">
    <nc r="E88" t="inlineStr">
      <is>
        <t>99000S2320</t>
      </is>
    </nc>
    <odxf>
      <font>
        <sz val="10"/>
        <color rgb="FF000000"/>
        <name val="Times New Roman"/>
        <scheme val="none"/>
      </font>
      <alignment vertical="top" indent="1" relativeIndent="0" readingOrder="0"/>
    </odxf>
    <ndxf>
      <font>
        <sz val="12"/>
        <color rgb="FF000000"/>
        <name val="Arial"/>
        <scheme val="none"/>
      </font>
      <alignment vertical="center" indent="0" relativeIndent="0" readingOrder="0"/>
    </ndxf>
  </rcc>
  <rcc rId="3342" sId="1" numFmtId="4">
    <nc r="F87">
      <v>500</v>
    </nc>
  </rcc>
  <rcc rId="3343" sId="1" numFmtId="4">
    <nc r="F88">
      <v>540</v>
    </nc>
  </rcc>
  <rcc rId="3344" sId="1" numFmtId="4">
    <nc r="I88">
      <v>729300</v>
    </nc>
  </rcc>
  <rfmt sheetId="1" sqref="H88">
    <dxf>
      <numFmt numFmtId="30" formatCode="@"/>
    </dxf>
  </rfmt>
  <rcc rId="3345" sId="1" numFmtId="30">
    <nc r="H88" t="inlineStr">
      <is>
        <t>+729300</t>
      </is>
    </nc>
  </rcc>
  <rcc rId="3346" sId="1" odxf="1" dxf="1">
    <nc r="H87" t="inlineStr">
      <is>
        <t>+729300</t>
      </is>
    </nc>
    <odxf>
      <numFmt numFmtId="4" formatCode="#,##0.00"/>
    </odxf>
    <ndxf>
      <numFmt numFmtId="30" formatCode="@"/>
    </ndxf>
  </rcc>
  <rcc rId="3347" sId="1" odxf="1" dxf="1">
    <nc r="H86" t="inlineStr">
      <is>
        <t>+729300</t>
      </is>
    </nc>
    <odxf>
      <numFmt numFmtId="4" formatCode="#,##0.00"/>
    </odxf>
    <ndxf>
      <numFmt numFmtId="30" formatCode="@"/>
    </ndxf>
  </rcc>
  <rcc rId="3348" sId="1" odxf="1" dxf="1">
    <nc r="I87">
      <f>SUM(I88)</f>
    </nc>
    <odxf>
      <alignment vertical="center" readingOrder="0"/>
    </odxf>
    <ndxf>
      <alignment vertical="top" readingOrder="0"/>
    </ndxf>
  </rcc>
  <rcc rId="3349" sId="1" odxf="1" dxf="1">
    <nc r="I86">
      <f>SUM(I87)</f>
    </nc>
    <odxf>
      <alignment vertical="center" readingOrder="0"/>
    </odxf>
    <ndxf>
      <alignment vertical="top" readingOrder="0"/>
    </ndxf>
  </rcc>
  <rfmt sheetId="1" sqref="H86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521.xml><?xml version="1.0" encoding="utf-8"?>
<revisions xmlns="http://schemas.openxmlformats.org/spreadsheetml/2006/main" xmlns:r="http://schemas.openxmlformats.org/officeDocument/2006/relationships">
  <rcc rId="3669" sId="1">
    <oc r="I229">
      <f>SUM(I230,I240)</f>
    </oc>
    <nc r="I229">
      <f>SUM(I230,I237,I240)</f>
    </nc>
  </rcc>
  <rcc rId="3670" sId="1">
    <oc r="H229" t="inlineStr">
      <is>
        <t>-</t>
      </is>
    </oc>
    <nc r="H229" t="inlineStr">
      <is>
        <t>+102369,75</t>
      </is>
    </nc>
  </rcc>
  <rcc rId="3671" sId="1">
    <oc r="H228" t="inlineStr">
      <is>
        <t>-</t>
      </is>
    </oc>
    <nc r="H228" t="inlineStr">
      <is>
        <t>+102369,75</t>
      </is>
    </nc>
  </rcc>
  <rcc rId="3672" sId="1">
    <oc r="H227" t="inlineStr">
      <is>
        <t>-</t>
      </is>
    </oc>
    <nc r="H227" t="inlineStr">
      <is>
        <t>+102369,75</t>
      </is>
    </nc>
  </rcc>
  <rcv guid="{E6554A39-CA8C-47E9-B8EA-761D5A30E0DF}" action="delete"/>
  <rcv guid="{E6554A39-CA8C-47E9-B8EA-761D5A30E0DF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rc rId="3398" sId="1" ref="A95:XFD95" action="deleteRow">
    <undo index="1" exp="ref" dr="I95" r="I92" sId="1"/>
    <undo index="1" exp="ref" dr="G95" r="G92" sId="1"/>
    <rfmt sheetId="1" xfDxf="1" sqref="A95:XFD95" start="0" length="0">
      <dxf>
        <alignment horizontal="left" vertical="top" readingOrder="0"/>
      </dxf>
    </rfmt>
    <rcc rId="0" sId="1" dxf="1">
      <nc r="A95" t="inlineStr">
        <is>
          <t>Социальное обеспечение и иные выплаты населению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9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9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95">
        <v>9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95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80100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95">
        <v>300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95">
        <f>SUM(G96)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95" t="inlineStr">
        <is>
          <t>-</t>
        </is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I95">
        <f>SUM(I96)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399" sId="1" ref="A95:XFD95" action="deleteRow">
    <rfmt sheetId="1" xfDxf="1" sqref="A95:XFD95" start="0" length="0">
      <dxf>
        <alignment horizontal="left" vertical="top" readingOrder="0"/>
      </dxf>
    </rfmt>
    <rcc rId="0" sId="1" dxf="1">
      <nc r="A95" t="inlineStr">
        <is>
          <r>
            <rPr>
              <sz val="12"/>
              <rFont val="Arial"/>
              <family val="2"/>
            </rPr>
            <t>Премии и гранты</t>
          </r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95">
        <v>901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9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95">
        <v>9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95" t="inlineStr">
        <is>
          <r>
            <rPr>
              <sz val="12"/>
              <rFont val="Arial"/>
              <family val="2"/>
            </rPr>
            <t xml:space="preserve">99000
</t>
          </r>
          <r>
            <rPr>
              <sz val="12"/>
              <rFont val="Arial"/>
              <family val="2"/>
            </rPr>
            <t>80100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95">
        <v>350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G95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95" t="inlineStr">
        <is>
          <t>-</t>
        </is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I95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fmt sheetId="1" sqref="I95">
    <dxf>
      <alignment vertical="center" readingOrder="0"/>
    </dxf>
  </rfmt>
  <rcv guid="{E6554A39-CA8C-47E9-B8EA-761D5A30E0DF}" action="delete"/>
  <rcv guid="{E6554A39-CA8C-47E9-B8EA-761D5A30E0DF}" action="add"/>
</revisions>
</file>

<file path=xl/revisions/revisionLog1621.xml><?xml version="1.0" encoding="utf-8"?>
<revisions xmlns="http://schemas.openxmlformats.org/spreadsheetml/2006/main" xmlns:r="http://schemas.openxmlformats.org/officeDocument/2006/relationships">
  <rcc rId="3668" sId="1">
    <oc r="A238" t="inlineStr">
      <is>
    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oc>
    <nc r="A238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</rcc>
  <rcv guid="{E6554A39-CA8C-47E9-B8EA-761D5A30E0DF}" action="delete"/>
  <rcv guid="{E6554A39-CA8C-47E9-B8EA-761D5A30E0DF}" action="add"/>
</revisions>
</file>

<file path=xl/revisions/revisionLog1622.xml><?xml version="1.0" encoding="utf-8"?>
<revisions xmlns="http://schemas.openxmlformats.org/spreadsheetml/2006/main" xmlns:r="http://schemas.openxmlformats.org/officeDocument/2006/relationships">
  <rrc rId="3714" sId="1" ref="A243:XFD243" action="deleteRow">
    <undo index="1" exp="ref" dr="I243" r="I227" sId="1"/>
    <rfmt sheetId="1" xfDxf="1" sqref="A243:XFD243" start="0" length="0">
      <dxf>
        <alignment horizontal="left" vertical="top" readingOrder="0"/>
      </dxf>
    </rfmt>
    <rcc rId="0" sId="1" dxf="1">
      <nc r="A243" t="inlineStr">
        <is>
          <t>Социальная политика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4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43">
        <v>10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43">
        <v>0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E243" start="0" length="0">
      <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43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43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243" t="inlineStr">
        <is>
          <t>+592200</t>
        </is>
      </nc>
      <ndxf>
        <font>
          <sz val="12"/>
          <color rgb="FF000000"/>
          <name val="Arial"/>
          <scheme val="none"/>
        </font>
        <numFmt numFmtId="30" formatCode="@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I243">
        <f>SUM(I244)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715" sId="1" ref="A243:XFD243" action="deleteRow">
    <rfmt sheetId="1" xfDxf="1" sqref="A243:XFD243" start="0" length="0">
      <dxf>
        <alignment horizontal="left" vertical="top" readingOrder="0"/>
      </dxf>
    </rfmt>
    <rcc rId="0" sId="1" dxf="1">
      <nc r="A243" t="inlineStr">
        <is>
          <t>Муниципальная программа «Комплексное развитие сельских территорий Шарьинского муниципального района Костромской области»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4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43">
        <v>10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43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43" t="inlineStr">
        <is>
          <t>10000
00000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43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43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243" t="inlineStr">
        <is>
          <t>+592200</t>
        </is>
      </nc>
      <ndxf>
        <font>
          <sz val="12"/>
          <color rgb="FF000000"/>
          <name val="Arial"/>
          <scheme val="none"/>
        </font>
        <numFmt numFmtId="30" formatCode="@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I243">
        <f>SUM(I244)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716" sId="1" ref="A243:XFD243" action="deleteRow">
    <rfmt sheetId="1" xfDxf="1" sqref="A243:XFD243" start="0" length="0">
      <dxf>
        <alignment horizontal="left" vertical="top" readingOrder="0"/>
      </dxf>
    </rfmt>
    <rcc rId="0" sId="1" dxf="1">
      <nc r="A243" t="inlineStr">
        <is>
          <t>Реализация мероприятий по улучшению жилищных условий граждан, проживающих на сельских территориях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4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43">
        <v>10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43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43" t="inlineStr">
        <is>
          <t>10000
L576J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F243" start="0" length="0">
      <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43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243" t="inlineStr">
        <is>
          <t>+592200</t>
        </is>
      </nc>
      <ndxf>
        <font>
          <sz val="12"/>
          <color rgb="FF000000"/>
          <name val="Arial"/>
          <scheme val="none"/>
        </font>
        <numFmt numFmtId="30" formatCode="@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I243">
        <f>SUM(I244)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717" sId="1" ref="A243:XFD243" action="deleteRow">
    <rfmt sheetId="1" xfDxf="1" sqref="A243:XFD243" start="0" length="0">
      <dxf>
        <alignment horizontal="left" vertical="top" readingOrder="0"/>
      </dxf>
    </rfmt>
    <rcc rId="0" sId="1" dxf="1">
      <nc r="A243" t="inlineStr">
        <is>
          <t>Социальное обеспечение и иные выплаты населению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4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43">
        <v>10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43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43" t="inlineStr">
        <is>
          <t>10000
L576J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43">
        <v>300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G243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243" t="inlineStr">
        <is>
          <t>+592200</t>
        </is>
      </nc>
      <ndxf>
        <font>
          <sz val="12"/>
          <color rgb="FF000000"/>
          <name val="Arial"/>
          <scheme val="none"/>
        </font>
        <numFmt numFmtId="30" formatCode="@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I243">
        <f>SUM(I244)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718" sId="1" ref="A243:XFD243" action="deleteRow">
    <rfmt sheetId="1" xfDxf="1" sqref="A243:XFD243" start="0" length="0">
      <dxf>
        <alignment horizontal="left" vertical="top" readingOrder="0"/>
      </dxf>
    </rfmt>
    <rcc rId="0" sId="1" dxf="1">
      <nc r="A243" t="inlineStr">
        <is>
          <t>Социальные выплаты гражданам, кроме публичных нормативных социальных выплат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ndxf>
    </rcc>
    <rcc rId="0" sId="1" dxf="1" numFmtId="4">
      <nc r="B243">
        <v>935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43">
        <v>10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43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43" t="inlineStr">
        <is>
          <t>10000
L576J</t>
        </is>
      </nc>
      <ndxf>
        <font>
          <sz val="12"/>
          <color auto="1"/>
          <name val="Arial"/>
          <scheme val="none"/>
        </font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43">
        <v>320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G243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H243" t="inlineStr">
        <is>
          <t>+592200</t>
        </is>
      </nc>
      <ndxf>
        <font>
          <sz val="12"/>
          <color rgb="FF000000"/>
          <name val="Arial"/>
          <scheme val="none"/>
        </font>
        <numFmt numFmtId="30" formatCode="@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I243">
        <v>592200</v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3719" sId="1">
    <oc r="I227">
      <f>SUM(I228)</f>
    </oc>
    <nc r="I227">
      <f>SUM(I228)</f>
    </nc>
  </rcc>
  <rcc rId="3720" sId="1" odxf="1" dxf="1">
    <oc r="H220" t="inlineStr">
      <is>
        <t>-</t>
      </is>
    </oc>
    <nc r="H220" t="inlineStr">
      <is>
        <t>+102369,75</t>
      </is>
    </nc>
    <odxf>
      <font>
        <b/>
        <sz val="12"/>
        <name val="Arial"/>
        <scheme val="none"/>
      </font>
    </odxf>
    <ndxf>
      <font>
        <b val="0"/>
        <sz val="12"/>
        <name val="Arial"/>
        <scheme val="none"/>
      </font>
    </ndxf>
  </rcc>
  <rfmt sheetId="1" sqref="H220" start="0" length="2147483647">
    <dxf>
      <font>
        <b/>
      </font>
    </dxf>
  </rfmt>
  <rcv guid="{E6554A39-CA8C-47E9-B8EA-761D5A30E0DF}" action="delete"/>
  <rcv guid="{E6554A39-CA8C-47E9-B8EA-761D5A30E0DF}" action="add"/>
</revisions>
</file>

<file path=xl/revisions/revisionLog1631.xml><?xml version="1.0" encoding="utf-8"?>
<revisions xmlns="http://schemas.openxmlformats.org/spreadsheetml/2006/main" xmlns:r="http://schemas.openxmlformats.org/officeDocument/2006/relationships">
  <rcc rId="3843" sId="1" numFmtId="4">
    <oc r="I347">
      <v>3534300</v>
    </oc>
    <nc r="I347">
      <v>4525100</v>
    </nc>
  </rcc>
  <rfmt sheetId="1" sqref="H347">
    <dxf>
      <numFmt numFmtId="30" formatCode="@"/>
    </dxf>
  </rfmt>
  <rcc rId="3844" sId="1" numFmtId="30">
    <oc r="H347" t="inlineStr">
      <is>
        <t>-</t>
      </is>
    </oc>
    <nc r="H347" t="inlineStr">
      <is>
        <t>+990800</t>
      </is>
    </nc>
  </rcc>
  <rcc rId="3845" sId="1" odxf="1" dxf="1">
    <oc r="H346" t="inlineStr">
      <is>
        <t>-</t>
      </is>
    </oc>
    <nc r="H346" t="inlineStr">
      <is>
        <t>+990800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346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c rId="3890" sId="1">
    <oc r="I379">
      <f>SUM(I380)</f>
    </oc>
    <nc r="I379">
      <f>SUM(I380,I382)</f>
    </nc>
  </rcc>
  <rcc rId="3891" sId="1" odxf="1" dxf="1" numFmtId="30">
    <oc r="H379" t="inlineStr">
      <is>
        <t>-</t>
      </is>
    </oc>
    <nc r="H379" t="inlineStr">
      <is>
        <t>+202372</t>
      </is>
    </nc>
    <ndxf>
      <numFmt numFmtId="30" formatCode="@"/>
    </ndxf>
  </rcc>
  <rcv guid="{E6554A39-CA8C-47E9-B8EA-761D5A30E0DF}" action="delete"/>
  <rcv guid="{E6554A39-CA8C-47E9-B8EA-761D5A30E0DF}" action="add"/>
</revisions>
</file>

<file path=xl/revisions/revisionLog1712.xml><?xml version="1.0" encoding="utf-8"?>
<revisions xmlns="http://schemas.openxmlformats.org/spreadsheetml/2006/main" xmlns:r="http://schemas.openxmlformats.org/officeDocument/2006/relationships">
  <rrc rId="3483" sId="1" ref="A164:XFD164" action="insertRow"/>
  <rrc rId="3484" sId="1" ref="A164:XFD164" action="insertRow"/>
  <rrc rId="3485" sId="1" ref="A164:XFD164" action="insertRow"/>
  <rrc rId="3486" sId="1" ref="A164:XFD164" action="insertRow"/>
  <rcc rId="3487" sId="1" odxf="1" dxf="1">
    <nc r="A164" t="inlineStr">
      <is>
        <t>Благоустройство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488" sId="1" odxf="1" dxf="1">
    <nc r="A165" t="inlineStr">
      <is>
        <t>Мероприятия в области благоустройства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489" sId="1" odxf="1" dxf="1">
    <nc r="A166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490" sId="1" odxf="1" dxf="1">
    <nc r="A167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491" sId="1" numFmtId="4">
    <nc r="B164">
      <v>901</v>
    </nc>
  </rcc>
  <rcc rId="3492" sId="1" numFmtId="4">
    <nc r="C164">
      <v>5</v>
    </nc>
  </rcc>
  <rcc rId="3493" sId="1" numFmtId="4">
    <nc r="D164">
      <v>3</v>
    </nc>
  </rcc>
  <rrc rId="3494" sId="1" ref="A165:XFD165" action="insertRow"/>
  <rcc rId="3495" sId="1" odxf="1" dxf="1">
    <nc r="A165" t="inlineStr">
      <is>
        <r>
          <rPr>
            <sz val="12"/>
            <rFont val="Arial"/>
            <family val="2"/>
          </rPr>
          <t>Непрограммные расходы</t>
        </r>
      </is>
    </nc>
    <odxf>
      <numFmt numFmtId="2" formatCode="0.00"/>
      <alignment horizontal="justify" vertical="distributed" wrapText="0" readingOrder="0"/>
    </odxf>
    <ndxf>
      <numFmt numFmtId="30" formatCode="@"/>
      <alignment horizontal="left" vertical="top" wrapText="1" readingOrder="0"/>
    </ndxf>
  </rcc>
  <rcc rId="3496" sId="1" odxf="1" dxf="1" numFmtId="4">
    <nc r="B165">
      <v>901</v>
    </nc>
    <odxf>
      <alignment vertical="top" readingOrder="0"/>
    </odxf>
    <ndxf>
      <alignment vertical="center" readingOrder="0"/>
    </ndxf>
  </rcc>
  <rcc rId="3497" sId="1" odxf="1" dxf="1" numFmtId="4">
    <nc r="C165">
      <v>5</v>
    </nc>
    <odxf>
      <alignment vertical="top" readingOrder="0"/>
    </odxf>
    <ndxf>
      <alignment vertical="center" readingOrder="0"/>
    </ndxf>
  </rcc>
  <rfmt sheetId="1" sqref="D165" start="0" length="0">
    <dxf>
      <alignment vertical="center" readingOrder="0"/>
    </dxf>
  </rfmt>
  <rcc rId="3498" sId="1" odxf="1" dxf="1">
    <nc r="E165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00000</t>
        </r>
      </is>
    </nc>
    <odxf>
      <alignment vertical="center" readingOrder="0"/>
    </odxf>
    <ndxf>
      <alignment vertical="top" readingOrder="0"/>
    </ndxf>
  </rcc>
  <rcc rId="3499" sId="1" numFmtId="4">
    <nc r="D165">
      <v>3</v>
    </nc>
  </rcc>
  <rcc rId="3500" sId="1" odxf="1" dxf="1" numFmtId="4">
    <nc r="B166">
      <v>901</v>
    </nc>
    <odxf>
      <alignment vertical="top" readingOrder="0"/>
    </odxf>
    <ndxf>
      <alignment vertical="center" readingOrder="0"/>
    </ndxf>
  </rcc>
  <rcc rId="3501" sId="1" odxf="1" dxf="1" numFmtId="4">
    <nc r="C166">
      <v>5</v>
    </nc>
    <odxf>
      <alignment vertical="top" readingOrder="0"/>
    </odxf>
    <ndxf>
      <alignment vertical="center" readingOrder="0"/>
    </ndxf>
  </rcc>
  <rfmt sheetId="1" sqref="D166" start="0" length="0">
    <dxf>
      <alignment vertical="center" readingOrder="0"/>
    </dxf>
  </rfmt>
  <rcc rId="3502" sId="1">
    <nc r="E166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61050</t>
        </r>
      </is>
    </nc>
  </rcc>
  <rcc rId="3503" sId="1" odxf="1" dxf="1" numFmtId="4">
    <nc r="B167">
      <v>901</v>
    </nc>
    <odxf>
      <alignment vertical="top" readingOrder="0"/>
    </odxf>
    <ndxf>
      <alignment vertical="center" readingOrder="0"/>
    </ndxf>
  </rcc>
  <rcc rId="3504" sId="1" odxf="1" dxf="1" numFmtId="4">
    <nc r="C167">
      <v>5</v>
    </nc>
    <odxf>
      <alignment vertical="top" readingOrder="0"/>
    </odxf>
    <ndxf>
      <alignment vertical="center" readingOrder="0"/>
    </ndxf>
  </rcc>
  <rfmt sheetId="1" sqref="D167" start="0" length="0">
    <dxf>
      <alignment vertical="center" readingOrder="0"/>
    </dxf>
  </rfmt>
  <rcc rId="3505" sId="1">
    <nc r="E167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61050</t>
        </r>
      </is>
    </nc>
  </rcc>
  <rcc rId="3506" sId="1" numFmtId="4">
    <nc r="B168">
      <v>901</v>
    </nc>
  </rcc>
  <rcc rId="3507" sId="1" numFmtId="4">
    <nc r="C168">
      <v>5</v>
    </nc>
  </rcc>
  <rcc rId="3508" sId="1">
    <nc r="E168" t="inlineStr">
      <is>
        <r>
          <rPr>
            <sz val="12"/>
            <rFont val="Arial"/>
            <family val="2"/>
          </rPr>
          <t xml:space="preserve">99000
</t>
        </r>
        <r>
          <rPr>
            <sz val="12"/>
            <rFont val="Arial"/>
            <family val="2"/>
          </rPr>
          <t>61050</t>
        </r>
      </is>
    </nc>
  </rcc>
  <rcc rId="3509" sId="1" numFmtId="4">
    <nc r="D166">
      <v>3</v>
    </nc>
  </rcc>
  <rcc rId="3510" sId="1" numFmtId="4">
    <nc r="D167">
      <v>3</v>
    </nc>
  </rcc>
  <rcc rId="3511" sId="1" numFmtId="4">
    <nc r="D168">
      <v>3</v>
    </nc>
  </rcc>
  <rcv guid="{E6554A39-CA8C-47E9-B8EA-761D5A30E0DF}" action="delete"/>
  <rcv guid="{E6554A39-CA8C-47E9-B8EA-761D5A30E0DF}" action="add"/>
</revisions>
</file>

<file path=xl/revisions/revisionLog172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722.xml><?xml version="1.0" encoding="utf-8"?>
<revisions xmlns="http://schemas.openxmlformats.org/spreadsheetml/2006/main" xmlns:r="http://schemas.openxmlformats.org/officeDocument/2006/relationships">
  <rcc rId="3726" sId="1" numFmtId="4">
    <oc r="I260">
      <v>2902000</v>
    </oc>
    <nc r="I260">
      <v>3629753.27</v>
    </nc>
  </rcc>
  <rfmt sheetId="1" sqref="H260">
    <dxf>
      <numFmt numFmtId="30" formatCode="@"/>
    </dxf>
  </rfmt>
  <rcc rId="3727" sId="1" numFmtId="30">
    <oc r="H260" t="inlineStr">
      <is>
        <t>-</t>
      </is>
    </oc>
    <nc r="H260" t="inlineStr">
      <is>
        <t>+727753,27</t>
      </is>
    </nc>
  </rcc>
  <rcc rId="3728" sId="1" odxf="1" dxf="1">
    <oc r="H259" t="inlineStr">
      <is>
        <t>-</t>
      </is>
    </oc>
    <nc r="H259" t="inlineStr">
      <is>
        <t>+727753,27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259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731.xml><?xml version="1.0" encoding="utf-8"?>
<revisions xmlns="http://schemas.openxmlformats.org/spreadsheetml/2006/main" xmlns:r="http://schemas.openxmlformats.org/officeDocument/2006/relationships">
  <rcc rId="3846" sId="1" odxf="1" dxf="1">
    <oc r="H345" t="inlineStr">
      <is>
        <t>-</t>
      </is>
    </oc>
    <nc r="H345" t="inlineStr">
      <is>
        <t>+990800</t>
      </is>
    </nc>
    <odxf>
      <numFmt numFmtId="4" formatCode="#,##0.00"/>
    </odxf>
    <ndxf>
      <numFmt numFmtId="30" formatCode="@"/>
    </ndxf>
  </rcc>
  <rcc rId="3847" sId="1" odxf="1" dxf="1">
    <oc r="H344" t="inlineStr">
      <is>
        <t>-</t>
      </is>
    </oc>
    <nc r="H344" t="inlineStr">
      <is>
        <t>+990800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fmt sheetId="1" sqref="I175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rc rId="3456" sId="1" ref="A156:XFD156" action="insertRow"/>
  <rrc rId="3457" sId="1" ref="A156:XFD156" action="insertRow"/>
  <rcc rId="3458" sId="1">
    <nc r="F156">
      <v>500</v>
    </nc>
  </rcc>
  <rcc rId="3459" sId="1">
    <nc r="F157">
      <v>540</v>
    </nc>
  </rcc>
  <rcc rId="3460" sId="1" odxf="1" dxf="1">
    <nc r="A156" t="inlineStr">
      <is>
        <t>Межбюджетные трансферты</t>
      </is>
    </nc>
    <odxf>
      <font>
        <sz val="12"/>
        <color auto="1"/>
        <name val="Arial"/>
        <scheme val="none"/>
      </font>
      <numFmt numFmtId="2" formatCode="0.00"/>
      <alignment horizontal="justify" vertical="distributed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left" vertical="top" wrapText="0" readingOrder="0"/>
      <border outline="0">
        <left/>
        <right/>
        <top/>
        <bottom/>
      </border>
    </ndxf>
  </rcc>
  <rcc rId="3461" sId="1" odxf="1" dxf="1">
    <nc r="A157" t="inlineStr">
      <is>
        <t>Иные межбюджетные трансферты</t>
      </is>
    </nc>
    <odxf>
      <font>
        <sz val="12"/>
        <color auto="1"/>
        <name val="Arial"/>
        <scheme val="none"/>
      </font>
      <numFmt numFmtId="2" formatCode="0.00"/>
      <fill>
        <patternFill patternType="none">
          <bgColor indexed="65"/>
        </patternFill>
      </fill>
      <alignment vertical="distributed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vertical="top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3462" sId="1" numFmtId="4">
    <nc r="B156">
      <v>901</v>
    </nc>
  </rcc>
  <rcc rId="3463" sId="1" numFmtId="4">
    <nc r="C156">
      <v>5</v>
    </nc>
  </rcc>
  <rcc rId="3464" sId="1" numFmtId="4">
    <nc r="D156">
      <v>2</v>
    </nc>
  </rcc>
  <rcc rId="3465" sId="1">
    <nc r="E156" t="inlineStr">
      <is>
        <t>18000
61050</t>
      </is>
    </nc>
  </rcc>
  <rcc rId="3466" sId="1" numFmtId="4">
    <nc r="B157">
      <v>901</v>
    </nc>
  </rcc>
  <rcc rId="3467" sId="1" numFmtId="4">
    <nc r="C157">
      <v>5</v>
    </nc>
  </rcc>
  <rcc rId="3468" sId="1" numFmtId="4">
    <nc r="D157">
      <v>2</v>
    </nc>
  </rcc>
  <rcc rId="3469" sId="1">
    <nc r="E157" t="inlineStr">
      <is>
        <t>18000
61050</t>
      </is>
    </nc>
  </rcc>
  <rcc rId="3470" sId="1">
    <nc r="H157" t="inlineStr">
      <is>
        <t>+3979684,84</t>
      </is>
    </nc>
  </rcc>
  <rcc rId="3471" sId="1" numFmtId="4">
    <nc r="I157">
      <v>3979684.84</v>
    </nc>
  </rcc>
  <rcc rId="3472" sId="1">
    <nc r="H156" t="inlineStr">
      <is>
        <t>+3979684,84</t>
      </is>
    </nc>
  </rcc>
  <rcc rId="3473" sId="1" odxf="1" dxf="1">
    <nc r="I156">
      <f>SUM(I157)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3474" sId="1">
    <oc r="I152">
      <f>SUM(I158,I153)</f>
    </oc>
    <nc r="I152">
      <f>SUM(I158,I153)</f>
    </nc>
  </rcc>
  <rfmt sheetId="1" sqref="I153" start="0" length="0">
    <dxf>
      <font>
        <sz val="12"/>
        <color auto="1"/>
        <name val="Arial"/>
        <scheme val="none"/>
      </font>
      <alignment wrapText="0" shrinkToFit="1" readingOrder="0"/>
    </dxf>
  </rfmt>
  <rcc rId="3475" sId="1">
    <oc r="I153">
      <f>SUM(I154)</f>
    </oc>
    <nc r="I153">
      <f>SUM(I156,I154)</f>
    </nc>
  </rcc>
  <rcv guid="{E6554A39-CA8C-47E9-B8EA-761D5A30E0DF}" action="delete"/>
  <rcv guid="{E6554A39-CA8C-47E9-B8EA-761D5A30E0DF}" action="add"/>
</revisions>
</file>

<file path=xl/revisions/revisionLog1912.xml><?xml version="1.0" encoding="utf-8"?>
<revisions xmlns="http://schemas.openxmlformats.org/spreadsheetml/2006/main" xmlns:r="http://schemas.openxmlformats.org/officeDocument/2006/relationships">
  <rcc rId="3512" sId="1" numFmtId="4">
    <nc r="F167">
      <v>200</v>
    </nc>
  </rcc>
  <rcc rId="3513" sId="1" numFmtId="4">
    <nc r="F168">
      <v>240</v>
    </nc>
  </rcc>
  <rcc rId="3514" sId="1" numFmtId="4">
    <nc r="I168">
      <v>670000</v>
    </nc>
  </rcc>
  <rfmt sheetId="1" sqref="H168">
    <dxf>
      <numFmt numFmtId="30" formatCode="@"/>
    </dxf>
  </rfmt>
  <rcc rId="3515" sId="1" numFmtId="30">
    <nc r="H168" t="inlineStr">
      <is>
        <t>+670000</t>
      </is>
    </nc>
  </rcc>
  <rcc rId="3516" sId="1" odxf="1" dxf="1">
    <nc r="H167" t="inlineStr">
      <is>
        <t>+670000</t>
      </is>
    </nc>
    <odxf>
      <numFmt numFmtId="4" formatCode="#,##0.00"/>
    </odxf>
    <ndxf>
      <numFmt numFmtId="30" formatCode="@"/>
    </ndxf>
  </rcc>
  <rcc rId="3517" sId="1" odxf="1" dxf="1">
    <nc r="H166" t="inlineStr">
      <is>
        <t>+670000</t>
      </is>
    </nc>
    <odxf>
      <numFmt numFmtId="4" formatCode="#,##0.00"/>
    </odxf>
    <ndxf>
      <numFmt numFmtId="30" formatCode="@"/>
    </ndxf>
  </rcc>
  <rcc rId="3518" sId="1" odxf="1" dxf="1">
    <nc r="H165" t="inlineStr">
      <is>
        <t>+670000</t>
      </is>
    </nc>
    <odxf>
      <numFmt numFmtId="4" formatCode="#,##0.00"/>
    </odxf>
    <ndxf>
      <numFmt numFmtId="30" formatCode="@"/>
    </ndxf>
  </rcc>
  <rcc rId="3519" sId="1" odxf="1" dxf="1">
    <nc r="H164" t="inlineStr">
      <is>
        <t>+670000</t>
      </is>
    </nc>
    <odxf>
      <numFmt numFmtId="4" formatCode="#,##0.00"/>
    </odxf>
    <ndxf>
      <numFmt numFmtId="30" formatCode="@"/>
    </ndxf>
  </rcc>
  <rcc rId="3520" sId="1" odxf="1" dxf="1">
    <nc r="I167">
      <f>SUM(I168)</f>
    </nc>
    <odxf>
      <alignment vertical="top" readingOrder="0"/>
    </odxf>
    <ndxf>
      <alignment vertical="center" readingOrder="0"/>
    </ndxf>
  </rcc>
  <rcc rId="3521" sId="1" odxf="1" dxf="1">
    <nc r="I166">
      <f>SUM(I167)</f>
    </nc>
    <odxf>
      <alignment vertical="top" readingOrder="0"/>
    </odxf>
    <ndxf>
      <alignment vertical="center" readingOrder="0"/>
    </ndxf>
  </rcc>
  <rcc rId="3522" sId="1" odxf="1" dxf="1">
    <nc r="I165">
      <f>SUM(I166)</f>
    </nc>
    <odxf>
      <alignment vertical="top" readingOrder="0"/>
    </odxf>
    <ndxf>
      <alignment vertical="center" readingOrder="0"/>
    </ndxf>
  </rcc>
  <rcc rId="3523" sId="1" odxf="1" dxf="1">
    <nc r="I164">
      <f>SUM(I165)</f>
    </nc>
    <odxf>
      <alignment vertical="top" readingOrder="0"/>
    </odxf>
    <ndxf>
      <alignment vertical="center" readingOrder="0"/>
    </ndxf>
  </rcc>
  <rcv guid="{E6554A39-CA8C-47E9-B8EA-761D5A30E0DF}" action="delete"/>
  <rcv guid="{E6554A39-CA8C-47E9-B8EA-761D5A30E0DF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cc rId="3735" sId="1" numFmtId="4">
    <nc r="I266">
      <v>17962.439999999999</v>
    </nc>
  </rcc>
  <rcc rId="3736" sId="1" numFmtId="4">
    <oc r="H266">
      <v>-63000</v>
    </oc>
    <nc r="H266">
      <v>-45037.56</v>
    </nc>
  </rcc>
  <rcc rId="3737" sId="1" numFmtId="4">
    <oc r="H265">
      <v>-63000</v>
    </oc>
    <nc r="H265">
      <v>-45037.56</v>
    </nc>
  </rcc>
  <rcv guid="{E6554A39-CA8C-47E9-B8EA-761D5A30E0DF}" action="delete"/>
  <rcv guid="{E6554A39-CA8C-47E9-B8EA-761D5A30E0DF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cc rId="3531" sId="1" numFmtId="4">
    <oc r="I193">
      <v>109000</v>
    </oc>
    <nc r="I193">
      <v>112300</v>
    </nc>
  </rcc>
  <rfmt sheetId="1" sqref="H194">
    <dxf>
      <numFmt numFmtId="30" formatCode="@"/>
    </dxf>
  </rfmt>
  <rcc rId="3532" sId="1" numFmtId="30">
    <oc r="H194" t="inlineStr">
      <is>
        <t>-</t>
      </is>
    </oc>
    <nc r="H194" t="inlineStr">
      <is>
        <t>+3300</t>
      </is>
    </nc>
  </rcc>
  <rcc rId="3533" sId="1" odxf="1" dxf="1">
    <oc r="H193" t="inlineStr">
      <is>
        <t>-</t>
      </is>
    </oc>
    <nc r="H193" t="inlineStr">
      <is>
        <t>+3300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3534" sId="1" odxf="1" dxf="1">
    <oc r="H192" t="inlineStr">
      <is>
        <t>-</t>
      </is>
    </oc>
    <nc r="H192" t="inlineStr">
      <is>
        <t>+3300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3535" sId="1" odxf="1" dxf="1">
    <oc r="H191" t="inlineStr">
      <is>
        <t>-</t>
      </is>
    </oc>
    <nc r="H191" t="inlineStr">
      <is>
        <t>+3300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1012.xml><?xml version="1.0" encoding="utf-8"?>
<revisions xmlns="http://schemas.openxmlformats.org/spreadsheetml/2006/main" xmlns:r="http://schemas.openxmlformats.org/officeDocument/2006/relationships">
  <rfmt sheetId="1" sqref="H184" start="0" length="0">
    <dxf>
      <numFmt numFmtId="30" formatCode="@"/>
    </dxf>
  </rfmt>
  <rcc rId="3536" sId="1">
    <oc r="H184" t="inlineStr">
      <is>
        <t>-</t>
      </is>
    </oc>
    <nc r="H184" t="inlineStr">
      <is>
        <t>+13300</t>
      </is>
    </nc>
  </rcc>
  <rcc rId="3537" sId="1" odxf="1" dxf="1">
    <oc r="H183" t="inlineStr">
      <is>
        <t>-</t>
      </is>
    </oc>
    <nc r="H183" t="inlineStr">
      <is>
        <t>+13300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1021.xml><?xml version="1.0" encoding="utf-8"?>
<revisions xmlns="http://schemas.openxmlformats.org/spreadsheetml/2006/main" xmlns:r="http://schemas.openxmlformats.org/officeDocument/2006/relationships">
  <rrc rId="3739" sId="1" ref="A267:XFD267" action="insertRow"/>
  <rrc rId="3740" sId="1" ref="A267:XFD267" action="insertRow"/>
  <rrc rId="3741" sId="1" ref="A267:XFD267" action="insertRow"/>
  <rrc rId="3742" sId="1" ref="A267:XFD268" action="insertRow"/>
  <rrc rId="3743" sId="1" ref="A270:XFD271" action="insertRow"/>
  <rcc rId="3744" sId="1" odxf="1" dxf="1">
    <nc r="A267" t="inlineStr">
      <is>
        <t>Расходы   МУЗЦ   "Красный   яр"   за счет местного бюджета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745" sId="1" odxf="1" dxf="1">
    <nc r="A268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center" readingOrder="0"/>
    </ndxf>
  </rcc>
  <rcc rId="3746" sId="1" odxf="1" dxf="1">
    <nc r="A269" t="inlineStr">
      <is>
        <t>Расходы   на   выплаты   персоналу казенных учреждений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747" sId="1" odxf="1" dxf="1">
    <nc r="A270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readingOrder="0"/>
    </odxf>
    <ndxf>
      <font>
        <sz val="12"/>
        <color auto="1"/>
        <name val="Arial"/>
        <scheme val="none"/>
      </font>
      <numFmt numFmtId="2" formatCode="0.00"/>
      <alignment horizontal="justify" readingOrder="0"/>
    </ndxf>
  </rcc>
  <rcc rId="3748" sId="1" odxf="1" dxf="1">
    <nc r="A271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749" sId="1" odxf="1" dxf="1">
    <nc r="A272" t="inlineStr">
      <is>
        <t>Иные бюджетные ассигнования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750" sId="1" odxf="1" dxf="1">
    <nc r="A273" t="inlineStr">
      <is>
        <t>Уплата налогов, сборов и иных платежей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751" sId="1" numFmtId="4">
    <nc r="B267">
      <v>958</v>
    </nc>
  </rcc>
  <rcc rId="3752" sId="1" numFmtId="4">
    <nc r="C267">
      <v>1</v>
    </nc>
  </rcc>
  <rcc rId="3753" sId="1" numFmtId="4">
    <nc r="D267">
      <v>13</v>
    </nc>
  </rcc>
  <rcc rId="3754" sId="1" odxf="1" dxf="1">
    <nc r="E267" t="inlineStr">
      <is>
        <t>16000
4499А</t>
      </is>
    </nc>
    <ndxf>
      <font>
        <sz val="12"/>
        <color auto="1"/>
        <name val="Arial"/>
        <scheme val="none"/>
      </font>
    </ndxf>
  </rcc>
  <rcc rId="3755" sId="1" numFmtId="4">
    <nc r="B268">
      <v>958</v>
    </nc>
  </rcc>
  <rcc rId="3756" sId="1" numFmtId="4">
    <nc r="C268">
      <v>1</v>
    </nc>
  </rcc>
  <rcc rId="3757" sId="1" numFmtId="4">
    <nc r="D268">
      <v>13</v>
    </nc>
  </rcc>
  <rcc rId="3758" sId="1" odxf="1" dxf="1">
    <nc r="E268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759" sId="1" numFmtId="4">
    <nc r="B269">
      <v>958</v>
    </nc>
  </rcc>
  <rcc rId="3760" sId="1" numFmtId="4">
    <nc r="C269">
      <v>1</v>
    </nc>
  </rcc>
  <rcc rId="3761" sId="1" numFmtId="4">
    <nc r="D269">
      <v>13</v>
    </nc>
  </rcc>
  <rcc rId="3762" sId="1" odxf="1" dxf="1">
    <nc r="E269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763" sId="1" numFmtId="4">
    <nc r="B270">
      <v>958</v>
    </nc>
  </rcc>
  <rcc rId="3764" sId="1" numFmtId="4">
    <nc r="C270">
      <v>1</v>
    </nc>
  </rcc>
  <rcc rId="3765" sId="1" numFmtId="4">
    <nc r="D270">
      <v>13</v>
    </nc>
  </rcc>
  <rcc rId="3766" sId="1" odxf="1" dxf="1">
    <nc r="E270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767" sId="1" numFmtId="4">
    <nc r="B271">
      <v>958</v>
    </nc>
  </rcc>
  <rcc rId="3768" sId="1" numFmtId="4">
    <nc r="C271">
      <v>1</v>
    </nc>
  </rcc>
  <rcc rId="3769" sId="1" numFmtId="4">
    <nc r="D271">
      <v>13</v>
    </nc>
  </rcc>
  <rcc rId="3770" sId="1" odxf="1" dxf="1">
    <nc r="E271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771" sId="1" numFmtId="4">
    <nc r="B272">
      <v>958</v>
    </nc>
  </rcc>
  <rcc rId="3772" sId="1" numFmtId="4">
    <nc r="C272">
      <v>1</v>
    </nc>
  </rcc>
  <rcc rId="3773" sId="1" numFmtId="4">
    <nc r="D272">
      <v>13</v>
    </nc>
  </rcc>
  <rcc rId="3774" sId="1" odxf="1" dxf="1">
    <nc r="E272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775" sId="1" numFmtId="4">
    <nc r="B273">
      <v>958</v>
    </nc>
  </rcc>
  <rcc rId="3776" sId="1" numFmtId="4">
    <nc r="C273">
      <v>1</v>
    </nc>
  </rcc>
  <rcc rId="3777" sId="1" numFmtId="4">
    <nc r="D273">
      <v>13</v>
    </nc>
  </rcc>
  <rcc rId="3778" sId="1" odxf="1" dxf="1">
    <nc r="E273" t="inlineStr">
      <is>
        <t>16000
4499А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779" sId="1" numFmtId="4">
    <nc r="F268">
      <v>100</v>
    </nc>
  </rcc>
  <rcc rId="3780" sId="1" numFmtId="4">
    <nc r="F269">
      <v>110</v>
    </nc>
  </rcc>
  <rcc rId="3781" sId="1" numFmtId="4">
    <nc r="F270">
      <v>200</v>
    </nc>
  </rcc>
  <rcc rId="3782" sId="1" numFmtId="4">
    <nc r="F271">
      <v>240</v>
    </nc>
  </rcc>
  <rcc rId="3783" sId="1" numFmtId="4">
    <nc r="I269">
      <v>94183.7</v>
    </nc>
  </rcc>
  <rcc rId="3784" sId="1" numFmtId="4">
    <nc r="I271">
      <v>393323.82</v>
    </nc>
  </rcc>
  <rfmt sheetId="1" sqref="H271">
    <dxf>
      <numFmt numFmtId="30" formatCode="@"/>
    </dxf>
  </rfmt>
  <rcc rId="3785" sId="1" numFmtId="30">
    <nc r="H271" t="inlineStr">
      <is>
        <t>+393323,82</t>
      </is>
    </nc>
  </rcc>
  <rfmt sheetId="1" sqref="H269">
    <dxf>
      <numFmt numFmtId="30" formatCode="@"/>
    </dxf>
  </rfmt>
  <rcc rId="3786" sId="1" numFmtId="30">
    <nc r="H269" t="inlineStr">
      <is>
        <t>+94183,7</t>
      </is>
    </nc>
  </rcc>
  <rcc rId="3787" sId="1">
    <nc r="I268">
      <f>SUM(I269)</f>
    </nc>
  </rcc>
  <rcc rId="3788" sId="1">
    <nc r="I270">
      <f>SUM(I271)</f>
    </nc>
  </rcc>
  <rcc rId="3789" sId="1" odxf="1" dxf="1">
    <nc r="H270" t="inlineStr">
      <is>
        <t>+393323,82</t>
      </is>
    </nc>
    <odxf>
      <numFmt numFmtId="4" formatCode="#,##0.00"/>
    </odxf>
    <ndxf>
      <numFmt numFmtId="30" formatCode="@"/>
    </ndxf>
  </rcc>
  <rcc rId="3790" sId="1" odxf="1" dxf="1">
    <nc r="H268" t="inlineStr">
      <is>
        <t>+94183,7</t>
      </is>
    </nc>
    <odxf>
      <numFmt numFmtId="4" formatCode="#,##0.00"/>
    </odxf>
    <ndxf>
      <numFmt numFmtId="30" formatCode="@"/>
    </ndxf>
  </rcc>
  <rcc rId="3791" sId="1" numFmtId="4">
    <nc r="F272">
      <v>800</v>
    </nc>
  </rcc>
  <rcc rId="3792" sId="1" numFmtId="4">
    <nc r="F273">
      <v>850</v>
    </nc>
  </rcc>
  <rcc rId="3793" sId="1" numFmtId="4">
    <nc r="I273">
      <v>16300</v>
    </nc>
  </rcc>
  <rfmt sheetId="1" sqref="H273">
    <dxf>
      <numFmt numFmtId="30" formatCode="@"/>
    </dxf>
  </rfmt>
  <rcc rId="3794" sId="1" numFmtId="30">
    <nc r="H273" t="inlineStr">
      <is>
        <t>+16300</t>
      </is>
    </nc>
  </rcc>
  <rcc rId="3795" sId="1" odxf="1" dxf="1">
    <nc r="H272" t="inlineStr">
      <is>
        <t>+16300</t>
      </is>
    </nc>
    <odxf>
      <numFmt numFmtId="4" formatCode="#,##0.00"/>
    </odxf>
    <ndxf>
      <numFmt numFmtId="30" formatCode="@"/>
    </ndxf>
  </rcc>
  <rcc rId="3796" sId="1">
    <nc r="I272">
      <f>SUM(I273)</f>
    </nc>
  </rcc>
  <rcv guid="{E6554A39-CA8C-47E9-B8EA-761D5A30E0DF}" action="delete"/>
  <rcv guid="{E6554A39-CA8C-47E9-B8EA-761D5A30E0DF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c rId="3581" sId="1" numFmtId="4">
    <nc r="I202">
      <v>11000</v>
    </nc>
  </rcc>
  <rfmt sheetId="1" sqref="H202">
    <dxf>
      <numFmt numFmtId="30" formatCode="@"/>
    </dxf>
  </rfmt>
  <rcc rId="3582" sId="1" numFmtId="30">
    <nc r="H202" t="inlineStr">
      <is>
        <t>+11000</t>
      </is>
    </nc>
  </rcc>
  <rcc rId="3583" sId="1">
    <nc r="I201">
      <f>SUM(I202)</f>
    </nc>
  </rcc>
  <rcc rId="3584" sId="1">
    <nc r="I200">
      <f>SUM(I201)</f>
    </nc>
  </rcc>
  <rcc rId="3585" sId="1" odxf="1" dxf="1">
    <nc r="H201" t="inlineStr">
      <is>
        <t>+11000</t>
      </is>
    </nc>
    <odxf>
      <numFmt numFmtId="4" formatCode="#,##0.00"/>
    </odxf>
    <ndxf>
      <numFmt numFmtId="30" formatCode="@"/>
    </ndxf>
  </rcc>
  <rcc rId="3586" sId="1" odxf="1" dxf="1">
    <nc r="H200" t="inlineStr">
      <is>
        <t>+11000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1112.xml><?xml version="1.0" encoding="utf-8"?>
<revisions xmlns="http://schemas.openxmlformats.org/spreadsheetml/2006/main" xmlns:r="http://schemas.openxmlformats.org/officeDocument/2006/relationships">
  <rcc rId="3859" sId="1" numFmtId="4">
    <oc r="I376">
      <v>3291580</v>
    </oc>
    <nc r="I376">
      <v>4133400</v>
    </nc>
  </rcc>
  <rfmt sheetId="1" sqref="H376">
    <dxf>
      <numFmt numFmtId="30" formatCode="@"/>
    </dxf>
  </rfmt>
  <rcc rId="3860" sId="1" numFmtId="30">
    <oc r="H376" t="inlineStr">
      <is>
        <t>-</t>
      </is>
    </oc>
    <nc r="H376" t="inlineStr">
      <is>
        <t>+841820</t>
      </is>
    </nc>
  </rcc>
  <rcc rId="3861" sId="1" odxf="1" dxf="1">
    <oc r="H375" t="inlineStr">
      <is>
        <t>-</t>
      </is>
    </oc>
    <nc r="H375" t="inlineStr">
      <is>
        <t>+841820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c rId="3862" sId="1" odxf="1" dxf="1">
    <oc r="H374" t="inlineStr">
      <is>
        <t>-</t>
      </is>
    </oc>
    <nc r="H374" t="inlineStr">
      <is>
        <t>+841820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v guid="{E6554A39-CA8C-47E9-B8EA-761D5A30E0DF}" action="delete"/>
  <rcv guid="{E6554A39-CA8C-47E9-B8EA-761D5A30E0DF}" action="add"/>
</revisions>
</file>

<file path=xl/revisions/revisionLog11121.xml><?xml version="1.0" encoding="utf-8"?>
<revisions xmlns="http://schemas.openxmlformats.org/spreadsheetml/2006/main" xmlns:r="http://schemas.openxmlformats.org/officeDocument/2006/relationships">
  <rcc rId="3598" sId="1">
    <oc r="I175">
      <f>SUM(I176,I183)</f>
    </oc>
    <nc r="I175">
      <f>SUM(I176,I183,I199)</f>
    </nc>
  </rcc>
  <rfmt sheetId="1" sqref="H175">
    <dxf>
      <numFmt numFmtId="30" formatCode="@"/>
    </dxf>
  </rfmt>
  <rcc rId="3599" sId="1" numFmtId="30">
    <oc r="H175" t="inlineStr">
      <is>
        <t>-</t>
      </is>
    </oc>
    <nc r="H175" t="inlineStr">
      <is>
        <t>+926100</t>
      </is>
    </nc>
  </rcc>
  <rcv guid="{E6554A39-CA8C-47E9-B8EA-761D5A30E0DF}" action="delete"/>
  <rcv guid="{E6554A39-CA8C-47E9-B8EA-761D5A30E0DF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rc rId="3217" sId="1" ref="A13:XFD13" action="insertRow"/>
  <rrc rId="3218" sId="1" ref="A13:XFD13" action="insertRow"/>
  <rrc rId="3219" sId="1" ref="A13:XFD13" action="insertRow"/>
  <rcv guid="{E6554A39-CA8C-47E9-B8EA-761D5A30E0DF}" action="delete"/>
  <rcv guid="{E6554A39-CA8C-47E9-B8EA-761D5A30E0DF}" action="add"/>
</revisions>
</file>

<file path=xl/revisions/revisionLog1122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fmt sheetId="1" sqref="H459">
    <dxf>
      <numFmt numFmtId="30" formatCode="@"/>
    </dxf>
  </rfmt>
  <rcc rId="3971" sId="1">
    <oc r="H459" t="inlineStr">
      <is>
        <t>-</t>
      </is>
    </oc>
    <nc r="H459" t="inlineStr">
      <is>
        <t>+869000</t>
      </is>
    </nc>
  </rcc>
  <rcv guid="{E6554A39-CA8C-47E9-B8EA-761D5A30E0DF}" action="delete"/>
  <rcv guid="{E6554A39-CA8C-47E9-B8EA-761D5A30E0DF}" action="add"/>
</revisions>
</file>

<file path=xl/revisions/revisionLog11521.xml><?xml version="1.0" encoding="utf-8"?>
<revisions xmlns="http://schemas.openxmlformats.org/spreadsheetml/2006/main" xmlns:r="http://schemas.openxmlformats.org/officeDocument/2006/relationships">
  <rcc rId="3934" sId="1" numFmtId="4">
    <oc r="I441">
      <f>SUM(I442,I443)</f>
    </oc>
    <nc r="I441">
      <v>536600</v>
    </nc>
  </rcc>
  <rcc rId="3935" sId="1" numFmtId="4">
    <oc r="H441" t="inlineStr">
      <is>
        <t>-</t>
      </is>
    </oc>
    <nc r="H441">
      <v>-119000</v>
    </nc>
  </rcc>
  <rcc rId="3936" sId="1" odxf="1" dxf="1" numFmtId="4">
    <oc r="H440" t="inlineStr">
      <is>
        <t>-</t>
      </is>
    </oc>
    <nc r="H440">
      <v>-119000</v>
    </nc>
    <odxf>
      <alignment vertical="top" readingOrder="0"/>
    </odxf>
    <ndxf>
      <alignment vertical="center" readingOrder="0"/>
    </ndxf>
  </rcc>
  <rcc rId="3937" sId="1" numFmtId="4">
    <oc r="H439" t="inlineStr">
      <is>
        <t>-</t>
      </is>
    </oc>
    <nc r="H439">
      <v>-119000</v>
    </nc>
  </rcc>
  <rcc rId="3938" sId="1" numFmtId="4">
    <oc r="I442">
      <v>30000</v>
    </oc>
    <nc r="I442">
      <v>2000</v>
    </nc>
  </rcc>
  <rcc rId="3939" sId="1" numFmtId="4">
    <oc r="H442" t="inlineStr">
      <is>
        <t>-</t>
      </is>
    </oc>
    <nc r="H442">
      <v>-28000</v>
    </nc>
  </rcc>
  <rcc rId="3940" sId="1" numFmtId="4">
    <oc r="I443">
      <v>625600</v>
    </oc>
    <nc r="I443">
      <v>534600</v>
    </nc>
  </rcc>
  <rcc rId="3941" sId="1" numFmtId="4">
    <oc r="H443" t="inlineStr">
      <is>
        <t>-</t>
      </is>
    </oc>
    <nc r="H443">
      <v>-91000</v>
    </nc>
  </rcc>
  <rfmt sheetId="1" sqref="H440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cc rId="3725" sId="1" odxf="1" dxf="1" numFmtId="4">
    <oc r="H244" t="inlineStr">
      <is>
        <t>-</t>
      </is>
    </oc>
    <nc r="H244">
      <v>-10000</v>
    </nc>
    <odxf>
      <alignment vertical="center" readingOrder="0"/>
    </odxf>
    <ndxf>
      <alignment vertical="top" readingOrder="0"/>
    </ndxf>
  </rcc>
  <rcv guid="{E6554A39-CA8C-47E9-B8EA-761D5A30E0DF}" action="delete"/>
  <rcv guid="{E6554A39-CA8C-47E9-B8EA-761D5A30E0DF}" action="add"/>
</revisions>
</file>

<file path=xl/revisions/revisionLog11621.xml><?xml version="1.0" encoding="utf-8"?>
<revisions xmlns="http://schemas.openxmlformats.org/spreadsheetml/2006/main" xmlns:r="http://schemas.openxmlformats.org/officeDocument/2006/relationships">
  <rrc rId="3972" sId="1" ref="A503:XFD503" action="insertRow"/>
  <rrc rId="3973" sId="1" ref="A503:XFD503" action="insertRow"/>
  <rrc rId="3974" sId="1" ref="A503:XFD503" action="insertRow"/>
  <rcc rId="3975" sId="1" odxf="1" dxf="1">
    <nc r="A503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3976" sId="1" odxf="1" dxf="1">
    <nc r="A504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3977" sId="1" odxf="1" dxf="1">
    <nc r="A505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3978" sId="1" numFmtId="4">
    <nc r="B503">
      <v>992</v>
    </nc>
  </rcc>
  <rcc rId="3979" sId="1" numFmtId="4">
    <nc r="C503">
      <v>1</v>
    </nc>
  </rcc>
  <rcc rId="3980" sId="1" numFmtId="4">
    <nc r="D503">
      <v>6</v>
    </nc>
  </rcc>
  <rfmt sheetId="1" sqref="E503">
    <dxf>
      <alignment vertical="bottom" readingOrder="0"/>
    </dxf>
  </rfmt>
  <rcc rId="3981" sId="1" odxf="1" dxf="1">
    <nc r="E503" t="inlineStr">
      <is>
        <t>66000
72460</t>
      </is>
    </nc>
    <ndxf>
      <font>
        <sz val="12"/>
        <color auto="1"/>
        <name val="Arial"/>
        <scheme val="none"/>
      </font>
    </ndxf>
  </rcc>
  <rcc rId="3982" sId="1" numFmtId="4">
    <nc r="B504">
      <v>992</v>
    </nc>
  </rcc>
  <rcc rId="3983" sId="1" numFmtId="4">
    <nc r="C504">
      <v>1</v>
    </nc>
  </rcc>
  <rcc rId="3984" sId="1" numFmtId="4">
    <nc r="D504">
      <v>6</v>
    </nc>
  </rcc>
  <rcc rId="3985" sId="1" odxf="1" dxf="1">
    <nc r="E504" t="inlineStr">
      <is>
        <t>66000
72460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986" sId="1" numFmtId="4">
    <nc r="B505">
      <v>992</v>
    </nc>
  </rcc>
  <rcc rId="3987" sId="1" numFmtId="4">
    <nc r="C505">
      <v>1</v>
    </nc>
  </rcc>
  <rcc rId="3988" sId="1" numFmtId="4">
    <nc r="D505">
      <v>6</v>
    </nc>
  </rcc>
  <rcc rId="3989" sId="1" odxf="1" dxf="1">
    <nc r="E505" t="inlineStr">
      <is>
        <t>66000
72460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2"/>
        <color auto="1"/>
        <name val="Arial"/>
        <scheme val="none"/>
      </font>
      <alignment vertical="top" readingOrder="0"/>
    </ndxf>
  </rcc>
  <rcc rId="3990" sId="1" numFmtId="4">
    <nc r="F504">
      <v>100</v>
    </nc>
  </rcc>
  <rcc rId="3991" sId="1" numFmtId="4">
    <nc r="F505">
      <v>120</v>
    </nc>
  </rcc>
  <rcc rId="3992" sId="1" numFmtId="4">
    <nc r="I505">
      <v>113599.5</v>
    </nc>
  </rcc>
  <rfmt sheetId="1" sqref="H505">
    <dxf>
      <numFmt numFmtId="30" formatCode="@"/>
    </dxf>
  </rfmt>
  <rcc rId="3993" sId="1" numFmtId="30">
    <nc r="H505" t="inlineStr">
      <is>
        <t>+113599,5</t>
      </is>
    </nc>
  </rcc>
  <rcc rId="3994" sId="1">
    <nc r="I504">
      <f>SUM(I505)</f>
    </nc>
  </rcc>
  <rcc rId="3995" sId="1">
    <nc r="I503">
      <f>SUM(I504)</f>
    </nc>
  </rcc>
  <rcc rId="3996" sId="1" odxf="1" dxf="1">
    <nc r="H504" t="inlineStr">
      <is>
        <t>+113599,5</t>
      </is>
    </nc>
    <odxf>
      <numFmt numFmtId="4" formatCode="#,##0.00"/>
    </odxf>
    <ndxf>
      <numFmt numFmtId="30" formatCode="@"/>
    </ndxf>
  </rcc>
  <rcc rId="3997" sId="1" odxf="1" dxf="1">
    <nc r="H503" t="inlineStr">
      <is>
        <t>+113599,5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1711.xml><?xml version="1.0" encoding="utf-8"?>
<revisions xmlns="http://schemas.openxmlformats.org/spreadsheetml/2006/main" xmlns:r="http://schemas.openxmlformats.org/officeDocument/2006/relationships">
  <rcc rId="3797" sId="1">
    <nc r="I267">
      <f>SUM(I268,I270,I272)</f>
    </nc>
  </rcc>
  <rcc rId="3798" sId="1" numFmtId="4">
    <oc r="I271">
      <v>393323.82</v>
    </oc>
    <nc r="I271">
      <v>676229.3</v>
    </nc>
  </rcc>
  <rcc rId="3799" sId="1">
    <oc r="H271" t="inlineStr">
      <is>
        <t>+393323,82</t>
      </is>
    </oc>
    <nc r="H271" t="inlineStr">
      <is>
        <t>+676229,3</t>
      </is>
    </nc>
  </rcc>
  <rcc rId="3800" sId="1">
    <oc r="H270" t="inlineStr">
      <is>
        <t>+393323,82</t>
      </is>
    </oc>
    <nc r="H270" t="inlineStr">
      <is>
        <t>+676229,3</t>
      </is>
    </nc>
  </rcc>
  <rfmt sheetId="1" sqref="H267">
    <dxf>
      <numFmt numFmtId="30" formatCode="@"/>
    </dxf>
  </rfmt>
  <rcc rId="3801" sId="1" numFmtId="30">
    <nc r="H267" t="inlineStr">
      <is>
        <t>+786713</t>
      </is>
    </nc>
  </rcc>
  <rcc rId="3802" sId="1">
    <oc r="I257">
      <f>SUM(I258)</f>
    </oc>
    <nc r="I257">
      <f>SUM(I258,I267)</f>
    </nc>
  </rcc>
  <rcv guid="{E6554A39-CA8C-47E9-B8EA-761D5A30E0DF}" action="delete"/>
  <rcv guid="{E6554A39-CA8C-47E9-B8EA-761D5A30E0DF}" action="add"/>
</revisions>
</file>

<file path=xl/revisions/revisionLog120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13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3320" sId="1" numFmtId="4">
    <oc r="I83">
      <v>3513787</v>
    </oc>
    <nc r="I83">
      <v>3540893</v>
    </nc>
  </rcc>
  <rfmt sheetId="1" sqref="H83">
    <dxf>
      <numFmt numFmtId="30" formatCode="@"/>
    </dxf>
  </rfmt>
  <rcc rId="3321" sId="1" numFmtId="30">
    <oc r="H83" t="inlineStr">
      <is>
        <t>-</t>
      </is>
    </oc>
    <nc r="H83" t="inlineStr">
      <is>
        <t>+27106</t>
      </is>
    </nc>
  </rcc>
  <rcc rId="3322" sId="1" odxf="1" dxf="1">
    <oc r="H82" t="inlineStr">
      <is>
        <t>-</t>
      </is>
    </oc>
    <nc r="H82" t="inlineStr">
      <is>
        <t>+27106</t>
      </is>
    </nc>
    <odxf>
      <numFmt numFmtId="4" formatCode="#,##0.00"/>
    </odxf>
    <ndxf>
      <numFmt numFmtId="30" formatCode="@"/>
    </ndxf>
  </rcc>
  <rcc rId="3323" sId="1" odxf="1" dxf="1">
    <oc r="H81" t="inlineStr">
      <is>
        <t>-</t>
      </is>
    </oc>
    <nc r="H81" t="inlineStr">
      <is>
        <t>+27106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23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411.xml><?xml version="1.0" encoding="utf-8"?>
<revisions xmlns="http://schemas.openxmlformats.org/spreadsheetml/2006/main" xmlns:r="http://schemas.openxmlformats.org/officeDocument/2006/relationships">
  <rcc rId="3933" sId="1" odxf="1" dxf="1" numFmtId="4">
    <oc r="H430" t="inlineStr">
      <is>
        <t>-</t>
      </is>
    </oc>
    <nc r="H430">
      <v>14434</v>
    </nc>
    <odxf>
      <alignment vertical="top" readingOrder="0"/>
    </odxf>
    <ndxf>
      <alignment vertical="center" readingOrder="0"/>
    </ndxf>
  </rcc>
  <rfmt sheetId="1" sqref="H430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2511.xml><?xml version="1.0" encoding="utf-8"?>
<revisions xmlns="http://schemas.openxmlformats.org/spreadsheetml/2006/main" xmlns:r="http://schemas.openxmlformats.org/officeDocument/2006/relationships">
  <rcc rId="3910" sId="1">
    <nc r="H402" t="inlineStr">
      <is>
        <t>-1000</t>
      </is>
    </nc>
  </rcc>
  <rcc rId="3911" sId="1" numFmtId="4">
    <oc r="I402">
      <v>1518490</v>
    </oc>
    <nc r="I402">
      <v>1517490</v>
    </nc>
  </rcc>
  <rcc rId="3912" sId="1">
    <nc r="H401" t="inlineStr">
      <is>
        <t>-1000</t>
      </is>
    </nc>
  </rcc>
  <rcc rId="3913" sId="1">
    <nc r="H400" t="inlineStr">
      <is>
        <t>-1000</t>
      </is>
    </nc>
  </rcc>
  <rcv guid="{E6554A39-CA8C-47E9-B8EA-761D5A30E0DF}" action="delete"/>
  <rcv guid="{E6554A39-CA8C-47E9-B8EA-761D5A30E0DF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cc rId="3242" sId="1">
    <oc r="H5" t="inlineStr">
      <is>
        <t>-</t>
      </is>
    </oc>
    <nc r="H5" t="inlineStr">
      <is>
        <t>+109873</t>
      </is>
    </nc>
  </rcc>
  <rcv guid="{E6554A39-CA8C-47E9-B8EA-761D5A30E0DF}" action="delete"/>
  <rcv guid="{E6554A39-CA8C-47E9-B8EA-761D5A30E0DF}" action="add"/>
</revisions>
</file>

<file path=xl/revisions/revisionLog13121.xml><?xml version="1.0" encoding="utf-8"?>
<revisions xmlns="http://schemas.openxmlformats.org/spreadsheetml/2006/main" xmlns:r="http://schemas.openxmlformats.org/officeDocument/2006/relationships">
  <rrc rId="3611" sId="1" ref="A216:XFD216" action="insertRow"/>
  <rrc rId="3612" sId="1" ref="A216:XFD216" action="insertRow"/>
  <rrc rId="3613" sId="1" ref="A216:XFD216" action="insertRow"/>
  <rrc rId="3614" sId="1" ref="A216:XFD216" action="insertRow"/>
  <rcc rId="3615" sId="1" odxf="1" dxf="1">
    <nc r="A216" t="inlineStr">
      <is>
        <t>Расходы , связанные с принятием отдельных вопросовместного значения , связанных с преобразованием муниципальных образований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3616" sId="1" odxf="1" dxf="1">
    <nc r="A217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617" sId="1" odxf="1" dxf="1">
    <nc r="A218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3618" sId="1" numFmtId="4">
    <nc r="B216">
      <v>911</v>
    </nc>
  </rcc>
  <rcc rId="3619" sId="1" numFmtId="4">
    <nc r="C216">
      <v>1</v>
    </nc>
  </rcc>
  <rcc rId="3620" sId="1" numFmtId="4">
    <nc r="D216">
      <v>13</v>
    </nc>
  </rcc>
  <rcc rId="3621" sId="1" odxf="1" dxf="1">
    <nc r="E216" t="inlineStr">
      <is>
        <t>99000
S2280</t>
      </is>
    </nc>
    <ndxf>
      <font>
        <sz val="12"/>
        <color auto="1"/>
        <name val="Arial"/>
        <scheme val="none"/>
      </font>
    </ndxf>
  </rcc>
  <rcc rId="3622" sId="1" numFmtId="4">
    <nc r="F217">
      <v>200</v>
    </nc>
  </rcc>
  <rcc rId="3623" sId="1" numFmtId="4">
    <nc r="F218">
      <v>240</v>
    </nc>
  </rcc>
  <rcc rId="3624" sId="1" numFmtId="4">
    <nc r="H218">
      <v>1690000</v>
    </nc>
  </rcc>
  <rcc rId="3625" sId="1" numFmtId="4">
    <nc r="I218">
      <v>1690000</v>
    </nc>
  </rcc>
  <rcv guid="{E6554A39-CA8C-47E9-B8EA-761D5A30E0DF}" action="delete"/>
  <rcv guid="{E6554A39-CA8C-47E9-B8EA-761D5A30E0DF}" action="add"/>
</revisions>
</file>

<file path=xl/revisions/revisionLog13211.xml><?xml version="1.0" encoding="utf-8"?>
<revisions xmlns="http://schemas.openxmlformats.org/spreadsheetml/2006/main" xmlns:r="http://schemas.openxmlformats.org/officeDocument/2006/relationships">
  <rrc rId="3667" sId="1" ref="A240:XFD240" action="deleteRow">
    <rfmt sheetId="1" xfDxf="1" sqref="A240:XFD240" start="0" length="0">
      <dxf>
        <alignment horizontal="left" vertical="top" readingOrder="0"/>
      </dxf>
    </rfmt>
    <rfmt sheetId="1" sqref="A240" start="0" length="0">
      <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240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40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40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40" start="0" length="0">
      <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40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40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240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240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v guid="{E6554A39-CA8C-47E9-B8EA-761D5A30E0DF}" action="delete"/>
  <rcv guid="{E6554A39-CA8C-47E9-B8EA-761D5A30E0DF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3314" sId="1" numFmtId="4">
    <oc r="H59" t="inlineStr">
      <is>
        <t>-</t>
      </is>
    </oc>
    <nc r="H59">
      <v>-95005.11</v>
    </nc>
  </rcc>
  <rcc rId="3315" sId="1" numFmtId="4">
    <oc r="I59">
      <v>185000</v>
    </oc>
    <nc r="I59">
      <v>89994.89</v>
    </nc>
  </rcc>
  <rcc rId="3316" sId="1" numFmtId="4">
    <oc r="H58" t="inlineStr">
      <is>
        <t>-</t>
      </is>
    </oc>
    <nc r="H58">
      <v>-95005.11</v>
    </nc>
  </rcc>
  <rcc rId="3317" sId="1" numFmtId="4">
    <oc r="H57" t="inlineStr">
      <is>
        <t>-</t>
      </is>
    </oc>
    <nc r="H57">
      <v>-95005.11</v>
    </nc>
  </rcc>
  <rcc rId="3318" sId="1" numFmtId="4">
    <oc r="H56" t="inlineStr">
      <is>
        <t>-</t>
      </is>
    </oc>
    <nc r="H56">
      <v>-95005.11</v>
    </nc>
  </rcc>
  <rcc rId="3319" sId="1" odxf="1" dxf="1" numFmtId="4">
    <oc r="H55" t="inlineStr">
      <is>
        <t>-</t>
      </is>
    </oc>
    <nc r="H55">
      <v>-95005.11</v>
    </nc>
    <odxf>
      <alignment vertical="top" readingOrder="0"/>
    </odxf>
    <ndxf>
      <alignment vertical="center" readingOrder="0"/>
    </ndxf>
  </rcc>
  <rcv guid="{E6554A39-CA8C-47E9-B8EA-761D5A30E0DF}" action="delete"/>
  <rcv guid="{E6554A39-CA8C-47E9-B8EA-761D5A30E0DF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211.xml><?xml version="1.0" encoding="utf-8"?>
<revisions xmlns="http://schemas.openxmlformats.org/spreadsheetml/2006/main" xmlns:r="http://schemas.openxmlformats.org/officeDocument/2006/relationships">
  <rcc rId="3639" sId="1">
    <oc r="I208">
      <f>SUM(I209)</f>
    </oc>
    <nc r="I208">
      <f>SUM(I209,I216)</f>
    </nc>
  </rcc>
  <rcv guid="{E6554A39-CA8C-47E9-B8EA-761D5A30E0DF}" action="delete"/>
  <rcv guid="{E6554A39-CA8C-47E9-B8EA-761D5A30E0DF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rc rId="3357" sId="1" ref="A97:XFD97" action="insertRow"/>
  <rrc rId="3358" sId="1" ref="A97:XFD97" action="insertRow"/>
  <rrc rId="3359" sId="1" ref="A97:XFD97" action="insertRow"/>
  <rcc rId="3360" sId="1" odxf="1" dxf="1">
    <nc r="A97" t="inlineStr">
      <is>
        <t>Защита населения и территории от чрезвычайных ситуаций природного и техногенного характера, пожарная безопасность</t>
      </is>
    </nc>
    <odxf>
      <numFmt numFmtId="30" formatCode="@"/>
      <alignment horizontal="left" vertical="top" readingOrder="0"/>
    </odxf>
    <ndxf>
      <numFmt numFmtId="2" formatCode="0.00"/>
      <alignment horizontal="justify" vertical="distributed" readingOrder="0"/>
    </ndxf>
  </rcc>
  <rcc rId="3361" sId="1" numFmtId="4">
    <nc r="B97">
      <v>901</v>
    </nc>
  </rcc>
  <rcc rId="3362" sId="1" numFmtId="4">
    <nc r="C97">
      <v>3</v>
    </nc>
  </rcc>
  <rcc rId="3363" sId="1" numFmtId="4">
    <nc r="D97">
      <v>10</v>
    </nc>
  </rcc>
  <rfmt sheetId="1" sqref="E97" start="0" length="0">
    <dxf>
      <font>
        <sz val="12"/>
        <color auto="1"/>
        <name val="Arial"/>
        <scheme val="none"/>
      </font>
    </dxf>
  </rfmt>
  <rfmt sheetId="1" sqref="H97">
    <dxf>
      <numFmt numFmtId="30" formatCode="@"/>
    </dxf>
  </rfmt>
  <rcc rId="3364" sId="1" numFmtId="30">
    <nc r="H97" t="inlineStr">
      <is>
        <t>+85005,11</t>
      </is>
    </nc>
  </rcc>
  <rrc rId="3365" sId="1" ref="A99:XFD99" action="insertRow"/>
  <rrc rId="3366" sId="1" ref="A99:XFD99" action="insertRow"/>
  <rcc rId="3367" sId="1" odxf="1" dxf="1">
    <nc r="A98" t="inlineStr">
      <is>
        <t>Непрограммные расходы</t>
      </is>
    </nc>
    <odxf>
      <numFmt numFmtId="30" formatCode="@"/>
      <alignment horizontal="left" vertical="top" wrapText="1" readingOrder="0"/>
    </odxf>
    <ndxf>
      <numFmt numFmtId="2" formatCode="0.00"/>
      <alignment horizontal="justify" vertical="distributed" wrapText="0" readingOrder="0"/>
    </ndxf>
  </rcc>
  <rcc rId="3368" sId="1" odxf="1" dxf="1">
    <nc r="A99" t="inlineStr">
      <is>
        <t>Резервный фонд администрации</t>
      </is>
    </nc>
    <odxf>
      <numFmt numFmtId="30" formatCode="@"/>
      <alignment horizontal="left" vertical="top" readingOrder="0"/>
    </odxf>
    <ndxf>
      <numFmt numFmtId="2" formatCode="0.00"/>
      <alignment horizontal="justify" vertical="distributed" readingOrder="0"/>
    </ndxf>
  </rcc>
  <rcc rId="3369" sId="1" odxf="1" dxf="1">
    <nc r="A100" t="inlineStr">
      <is>
        <t>Межбюджетные трансферты</t>
      </is>
    </nc>
    <odxf>
      <font>
        <sz val="12"/>
        <color auto="1"/>
        <name val="Arial"/>
        <scheme val="none"/>
      </font>
      <numFmt numFmtId="30" formatCode="@"/>
      <alignment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wrapText="0" readingOrder="0"/>
      <border outline="0">
        <left/>
        <right/>
        <top/>
        <bottom/>
      </border>
    </ndxf>
  </rcc>
  <rcc rId="3370" sId="1" odxf="1" dxf="1">
    <nc r="A101" t="inlineStr">
      <is>
        <t>Иные межбюджетные трансферты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3371" sId="1" numFmtId="4">
    <nc r="B98">
      <v>901</v>
    </nc>
  </rcc>
  <rcc rId="3372" sId="1" numFmtId="4">
    <nc r="C98">
      <v>3</v>
    </nc>
  </rcc>
  <rcc rId="3373" sId="1" numFmtId="4">
    <nc r="D98">
      <v>10</v>
    </nc>
  </rcc>
  <rfmt sheetId="1" sqref="E98" start="0" length="0">
    <dxf>
      <font>
        <sz val="12"/>
        <color auto="1"/>
        <name val="Arial"/>
        <scheme val="none"/>
      </font>
    </dxf>
  </rfmt>
  <rcc rId="3374" sId="1" odxf="1" dxf="1">
    <nc r="E99" t="inlineStr">
      <is>
        <t>99000
07050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75" sId="1" odxf="1" dxf="1">
    <nc r="E100" t="inlineStr">
      <is>
        <t>99000
07050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76" sId="1" odxf="1" dxf="1">
    <nc r="E101" t="inlineStr">
      <is>
        <t>99000
07050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77" sId="1">
    <nc r="E98" t="inlineStr">
      <is>
        <t>99000
00000</t>
      </is>
    </nc>
  </rcc>
  <rcc rId="3378" sId="1" numFmtId="4">
    <nc r="B99">
      <v>901</v>
    </nc>
  </rcc>
  <rcc rId="3379" sId="1" numFmtId="4">
    <nc r="C99">
      <v>3</v>
    </nc>
  </rcc>
  <rcc rId="3380" sId="1" numFmtId="4">
    <nc r="D99">
      <v>10</v>
    </nc>
  </rcc>
  <rcc rId="3381" sId="1" numFmtId="4">
    <nc r="B100">
      <v>901</v>
    </nc>
  </rcc>
  <rcc rId="3382" sId="1" numFmtId="4">
    <nc r="C100">
      <v>3</v>
    </nc>
  </rcc>
  <rcc rId="3383" sId="1" numFmtId="4">
    <nc r="D100">
      <v>10</v>
    </nc>
  </rcc>
  <rcc rId="3384" sId="1" numFmtId="4">
    <nc r="B101">
      <v>901</v>
    </nc>
  </rcc>
  <rcc rId="3385" sId="1" numFmtId="4">
    <nc r="C101">
      <v>3</v>
    </nc>
  </rcc>
  <rcc rId="3386" sId="1" numFmtId="4">
    <nc r="D101">
      <v>10</v>
    </nc>
  </rcc>
  <rcc rId="3387" sId="1" numFmtId="4">
    <nc r="F100">
      <v>500</v>
    </nc>
  </rcc>
  <rcc rId="3388" sId="1" numFmtId="4">
    <nc r="F101">
      <v>540</v>
    </nc>
  </rcc>
  <rcc rId="3389" sId="1" odxf="1" dxf="1">
    <nc r="H98" t="inlineStr">
      <is>
        <t>+85005,11</t>
      </is>
    </nc>
    <odxf>
      <numFmt numFmtId="4" formatCode="#,##0.00"/>
    </odxf>
    <ndxf>
      <numFmt numFmtId="30" formatCode="@"/>
    </ndxf>
  </rcc>
  <rcc rId="3390" sId="1" odxf="1" dxf="1">
    <nc r="H99" t="inlineStr">
      <is>
        <t>+85005,11</t>
      </is>
    </nc>
    <odxf>
      <numFmt numFmtId="4" formatCode="#,##0.00"/>
    </odxf>
    <ndxf>
      <numFmt numFmtId="30" formatCode="@"/>
    </ndxf>
  </rcc>
  <rcc rId="3391" sId="1" odxf="1" dxf="1">
    <nc r="H100" t="inlineStr">
      <is>
        <t>+85005,11</t>
      </is>
    </nc>
    <odxf>
      <numFmt numFmtId="4" formatCode="#,##0.00"/>
    </odxf>
    <ndxf>
      <numFmt numFmtId="30" formatCode="@"/>
    </ndxf>
  </rcc>
  <rcc rId="3392" sId="1" odxf="1" dxf="1">
    <nc r="H101" t="inlineStr">
      <is>
        <t>+85005,11</t>
      </is>
    </nc>
    <odxf>
      <numFmt numFmtId="4" formatCode="#,##0.00"/>
    </odxf>
    <ndxf>
      <numFmt numFmtId="30" formatCode="@"/>
    </ndxf>
  </rcc>
  <rcc rId="3393" sId="1" numFmtId="4">
    <nc r="I101">
      <v>85005.11</v>
    </nc>
  </rcc>
  <rcc rId="3394" sId="1" odxf="1" dxf="1">
    <nc r="I100">
      <f>SUM(I101)</f>
    </nc>
    <odxf>
      <alignment vertical="center" readingOrder="0"/>
    </odxf>
    <ndxf>
      <alignment vertical="top" readingOrder="0"/>
    </ndxf>
  </rcc>
  <rcc rId="3395" sId="1" odxf="1" dxf="1">
    <nc r="I99">
      <f>SUM(I100)</f>
    </nc>
    <odxf>
      <alignment vertical="center" readingOrder="0"/>
    </odxf>
    <ndxf>
      <alignment vertical="top" readingOrder="0"/>
    </ndxf>
  </rcc>
  <rcc rId="3396" sId="1" odxf="1" dxf="1">
    <nc r="I98">
      <f>SUM(I99)</f>
    </nc>
    <odxf>
      <alignment vertical="center" readingOrder="0"/>
    </odxf>
    <ndxf>
      <alignment vertical="top" readingOrder="0"/>
    </ndxf>
  </rcc>
  <rcc rId="3397" sId="1" odxf="1" dxf="1">
    <nc r="I97">
      <f>SUM(I98)</f>
    </nc>
    <odxf>
      <alignment vertical="center" readingOrder="0"/>
    </odxf>
    <ndxf>
      <alignment vertical="top" readingOrder="0"/>
    </ndxf>
  </rcc>
  <rcv guid="{E6554A39-CA8C-47E9-B8EA-761D5A30E0DF}" action="delete"/>
  <rcv guid="{E6554A39-CA8C-47E9-B8EA-761D5A30E0DF}" action="add"/>
</revisions>
</file>

<file path=xl/revisions/revisionLog16211.xml><?xml version="1.0" encoding="utf-8"?>
<revisions xmlns="http://schemas.openxmlformats.org/spreadsheetml/2006/main" xmlns:r="http://schemas.openxmlformats.org/officeDocument/2006/relationships">
  <rcc rId="3526" sId="1" odxf="1" dxf="1">
    <oc r="I175">
      <f>SUM(I176,I183)</f>
    </oc>
    <nc r="I175">
      <f>SUM(I176,I183)</f>
    </nc>
    <ndxf>
      <font>
        <sz val="12"/>
        <color rgb="FFC00000"/>
        <name val="Arial"/>
        <scheme val="none"/>
      </font>
    </ndxf>
  </rcc>
  <rcc rId="3527" sId="1" numFmtId="4">
    <oc r="I187">
      <v>15000</v>
    </oc>
    <nc r="I187">
      <v>25000</v>
    </nc>
  </rcc>
  <rfmt sheetId="1" sqref="H187">
    <dxf>
      <numFmt numFmtId="30" formatCode="@"/>
    </dxf>
  </rfmt>
  <rcc rId="3528" sId="1" numFmtId="30">
    <oc r="H187" t="inlineStr">
      <is>
        <t>-</t>
      </is>
    </oc>
    <nc r="H187" t="inlineStr">
      <is>
        <t>+10000</t>
      </is>
    </nc>
  </rcc>
  <rcc rId="3529" sId="1" odxf="1" dxf="1">
    <oc r="H186" t="inlineStr">
      <is>
        <t>-</t>
      </is>
    </oc>
    <nc r="H186" t="inlineStr">
      <is>
        <t>+10000</t>
      </is>
    </nc>
    <odxf>
      <numFmt numFmtId="4" formatCode="#,##0.00"/>
    </odxf>
    <ndxf>
      <numFmt numFmtId="30" formatCode="@"/>
    </ndxf>
  </rcc>
  <rcc rId="3530" sId="1" odxf="1" dxf="1">
    <oc r="H185" t="inlineStr">
      <is>
        <t>-</t>
      </is>
    </oc>
    <nc r="H185" t="inlineStr">
      <is>
        <t>+10000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6311.xml><?xml version="1.0" encoding="utf-8"?>
<revisions xmlns="http://schemas.openxmlformats.org/spreadsheetml/2006/main" xmlns:r="http://schemas.openxmlformats.org/officeDocument/2006/relationships">
  <rcc rId="3839" sId="1" numFmtId="4">
    <oc r="I334">
      <v>360000</v>
    </oc>
    <nc r="I334">
      <v>450300</v>
    </nc>
  </rcc>
  <rfmt sheetId="1" sqref="H334">
    <dxf>
      <numFmt numFmtId="30" formatCode="@"/>
    </dxf>
  </rfmt>
  <rcc rId="3840" sId="1" numFmtId="30">
    <oc r="H334" t="inlineStr">
      <is>
        <t>-</t>
      </is>
    </oc>
    <nc r="H334" t="inlineStr">
      <is>
        <t>+90300</t>
      </is>
    </nc>
  </rcc>
  <rcc rId="3841" sId="1" odxf="1" dxf="1">
    <oc r="H333" t="inlineStr">
      <is>
        <t>-</t>
      </is>
    </oc>
    <nc r="H333" t="inlineStr">
      <is>
        <t>+90300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cc rId="3855" sId="1" numFmtId="4">
    <oc r="I370">
      <v>1715590</v>
    </oc>
    <nc r="I370">
      <v>2415590</v>
    </nc>
  </rcc>
  <rfmt sheetId="1" sqref="H370">
    <dxf>
      <numFmt numFmtId="30" formatCode="@"/>
    </dxf>
  </rfmt>
  <rcc rId="3856" sId="1" numFmtId="30">
    <oc r="H370" t="inlineStr">
      <is>
        <t>-</t>
      </is>
    </oc>
    <nc r="H370" t="inlineStr">
      <is>
        <t>+700000</t>
      </is>
    </nc>
  </rcc>
  <rcc rId="3857" sId="1" odxf="1" dxf="1">
    <oc r="H369" t="inlineStr">
      <is>
        <t>-</t>
      </is>
    </oc>
    <nc r="H369" t="inlineStr">
      <is>
        <t>+700000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v guid="{E6554A39-CA8C-47E9-B8EA-761D5A30E0DF}" action="delete"/>
  <rcv guid="{E6554A39-CA8C-47E9-B8EA-761D5A30E0DF}" action="add"/>
</revisions>
</file>

<file path=xl/revisions/revisionLog171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7211.xml><?xml version="1.0" encoding="utf-8"?>
<revisions xmlns="http://schemas.openxmlformats.org/spreadsheetml/2006/main" xmlns:r="http://schemas.openxmlformats.org/officeDocument/2006/relationships">
  <rcc rId="3579" sId="1" numFmtId="4">
    <nc r="F201">
      <v>200</v>
    </nc>
  </rcc>
  <rcc rId="3580" sId="1" numFmtId="4">
    <nc r="F202">
      <v>240</v>
    </nc>
  </rcc>
  <rcv guid="{E6554A39-CA8C-47E9-B8EA-761D5A30E0DF}" action="delete"/>
  <rcv guid="{E6554A39-CA8C-47E9-B8EA-761D5A30E0DF}" action="add"/>
</revisions>
</file>

<file path=xl/revisions/revisionLog173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c rId="3476" sId="1" numFmtId="4">
    <oc r="I161">
      <v>2788757</v>
    </oc>
    <nc r="I161">
      <v>2118757</v>
    </nc>
  </rcc>
  <rcc rId="3477" sId="1">
    <oc r="H161" t="inlineStr">
      <is>
        <t>-</t>
      </is>
    </oc>
    <nc r="H161" t="inlineStr">
      <is>
        <t>-670000</t>
      </is>
    </nc>
  </rcc>
  <rcc rId="3478" sId="1">
    <oc r="H160" t="inlineStr">
      <is>
        <t>-</t>
      </is>
    </oc>
    <nc r="H160" t="inlineStr">
      <is>
        <t>-670000</t>
      </is>
    </nc>
  </rcc>
  <rcc rId="3479" sId="1">
    <oc r="H159" t="inlineStr">
      <is>
        <t>-</t>
      </is>
    </oc>
    <nc r="H159" t="inlineStr">
      <is>
        <t>-670000</t>
      </is>
    </nc>
  </rcc>
  <rcc rId="3480" sId="1">
    <oc r="H158" t="inlineStr">
      <is>
        <t>-</t>
      </is>
    </oc>
    <nc r="H158" t="inlineStr">
      <is>
        <t>-670000</t>
      </is>
    </nc>
  </rcc>
  <rcv guid="{E6554A39-CA8C-47E9-B8EA-761D5A30E0DF}" action="delete"/>
  <rcv guid="{E6554A39-CA8C-47E9-B8EA-761D5A30E0DF}" action="add"/>
</revisions>
</file>

<file path=xl/revisions/revisionLog18112.xml><?xml version="1.0" encoding="utf-8"?>
<revisions xmlns="http://schemas.openxmlformats.org/spreadsheetml/2006/main" xmlns:r="http://schemas.openxmlformats.org/officeDocument/2006/relationships">
  <rcc rId="3481" sId="1">
    <oc r="H152" t="inlineStr">
      <is>
        <t>-</t>
      </is>
    </oc>
    <nc r="H152" t="inlineStr">
      <is>
        <t>+3309684,84</t>
      </is>
    </nc>
  </rcc>
  <rcc rId="3482" sId="1">
    <oc r="H153" t="inlineStr">
      <is>
        <t>-</t>
      </is>
    </oc>
    <nc r="H153" t="inlineStr">
      <is>
        <t>+3979684,84</t>
      </is>
    </nc>
  </rcc>
  <rcv guid="{E6554A39-CA8C-47E9-B8EA-761D5A30E0DF}" action="delete"/>
  <rcv guid="{E6554A39-CA8C-47E9-B8EA-761D5A30E0DF}" action="add"/>
</revisions>
</file>

<file path=xl/revisions/revisionLog19211.xml><?xml version="1.0" encoding="utf-8"?>
<revisions xmlns="http://schemas.openxmlformats.org/spreadsheetml/2006/main" xmlns:r="http://schemas.openxmlformats.org/officeDocument/2006/relationships">
  <rcc rId="3732" sId="1" numFmtId="4">
    <oc r="H266" t="inlineStr">
      <is>
        <t>-</t>
      </is>
    </oc>
    <nc r="H266">
      <v>-63000</v>
    </nc>
  </rcc>
  <rcc rId="3733" sId="1" numFmtId="4">
    <oc r="I266">
      <v>63000</v>
    </oc>
    <nc r="I266"/>
  </rcc>
  <rcc rId="3734" sId="1" odxf="1" dxf="1" numFmtId="4">
    <oc r="H265" t="inlineStr">
      <is>
        <t>-</t>
      </is>
    </oc>
    <nc r="H265">
      <v>-63000</v>
    </nc>
    <odxf>
      <numFmt numFmtId="30" formatCode="@"/>
      <alignment vertical="top" readingOrder="0"/>
    </odxf>
    <ndxf>
      <numFmt numFmtId="4" formatCode="#,##0.00"/>
      <alignment vertical="center" readingOrder="0"/>
    </ndxf>
  </rcc>
  <rcv guid="{E6554A39-CA8C-47E9-B8EA-761D5A30E0DF}" action="delete"/>
  <rcv guid="{E6554A39-CA8C-47E9-B8EA-761D5A30E0DF}" action="add"/>
</revisions>
</file>

<file path=xl/revisions/revisionLog110211.xml><?xml version="1.0" encoding="utf-8"?>
<revisions xmlns="http://schemas.openxmlformats.org/spreadsheetml/2006/main" xmlns:r="http://schemas.openxmlformats.org/officeDocument/2006/relationships">
  <rcc rId="3738" sId="1">
    <oc r="H258" t="inlineStr">
      <is>
        <t>-</t>
      </is>
    </oc>
    <nc r="H258" t="inlineStr">
      <is>
        <t>+118440</t>
      </is>
    </nc>
  </rcc>
  <rfmt sheetId="1" sqref="H258">
    <dxf>
      <alignment vertical="center" readingOrder="0"/>
    </dxf>
  </rfmt>
  <rcv guid="{E6554A39-CA8C-47E9-B8EA-761D5A30E0DF}" action="delete"/>
  <rcv guid="{E6554A39-CA8C-47E9-B8EA-761D5A30E0DF}" action="add"/>
</revisions>
</file>

<file path=xl/revisions/revisionLog111121.xml><?xml version="1.0" encoding="utf-8"?>
<revisions xmlns="http://schemas.openxmlformats.org/spreadsheetml/2006/main" xmlns:r="http://schemas.openxmlformats.org/officeDocument/2006/relationships">
  <rfmt sheetId="1" sqref="E203" start="0" length="0">
    <dxf>
      <font>
        <sz val="12"/>
        <color auto="1"/>
        <name val="Arial"/>
        <scheme val="none"/>
      </font>
    </dxf>
  </rfmt>
  <rcc rId="3587" sId="1">
    <nc r="E203" t="inlineStr">
      <is>
        <t>99000
R0820</t>
      </is>
    </nc>
  </rcc>
  <rcc rId="3588" sId="1" numFmtId="4">
    <nc r="F204">
      <v>400</v>
    </nc>
  </rcc>
  <rcc rId="3589" sId="1" numFmtId="4">
    <nc r="F205">
      <v>412</v>
    </nc>
  </rcc>
  <rcc rId="3590" sId="1" numFmtId="4">
    <nc r="I205">
      <v>901800</v>
    </nc>
  </rcc>
  <rfmt sheetId="1" sqref="H205">
    <dxf>
      <numFmt numFmtId="30" formatCode="@"/>
    </dxf>
  </rfmt>
  <rcc rId="3591" sId="1" numFmtId="30">
    <nc r="H205" t="inlineStr">
      <is>
        <t>+901800</t>
      </is>
    </nc>
  </rcc>
  <rcc rId="3592" sId="1" odxf="1" dxf="1">
    <nc r="H204" t="inlineStr">
      <is>
        <t>+901800</t>
      </is>
    </nc>
    <odxf>
      <numFmt numFmtId="4" formatCode="#,##0.00"/>
    </odxf>
    <ndxf>
      <numFmt numFmtId="30" formatCode="@"/>
    </ndxf>
  </rcc>
  <rcc rId="3593" sId="1" odxf="1" dxf="1">
    <nc r="H203" t="inlineStr">
      <is>
        <t>+901800</t>
      </is>
    </nc>
    <odxf>
      <numFmt numFmtId="4" formatCode="#,##0.00"/>
    </odxf>
    <ndxf>
      <numFmt numFmtId="30" formatCode="@"/>
    </ndxf>
  </rcc>
  <rcc rId="3594" sId="1">
    <nc r="I204">
      <f>SUM(I205)</f>
    </nc>
  </rcc>
  <rcc rId="3595" sId="1">
    <nc r="I203">
      <f>SUM(I204)</f>
    </nc>
  </rcc>
  <rfmt sheetId="1" sqref="H199">
    <dxf>
      <numFmt numFmtId="30" formatCode="@"/>
    </dxf>
  </rfmt>
  <rcc rId="3596" sId="1" numFmtId="30">
    <nc r="H199" t="inlineStr">
      <is>
        <t>+912800</t>
      </is>
    </nc>
  </rcc>
  <rfmt sheetId="1" sqref="I199" start="0" length="0">
    <dxf>
      <font>
        <b/>
        <sz val="12"/>
        <name val="Arial"/>
        <scheme val="none"/>
      </font>
      <alignment vertical="top" readingOrder="0"/>
    </dxf>
  </rfmt>
  <rcc rId="3597" sId="1">
    <nc r="I199">
      <f>SUM(I200,I203)</f>
    </nc>
  </rcc>
  <rfmt sheetId="1" sqref="I199" start="0" length="2147483647">
    <dxf>
      <font>
        <b val="0"/>
      </font>
    </dxf>
  </rfmt>
  <rcv guid="{E6554A39-CA8C-47E9-B8EA-761D5A30E0DF}" action="delete"/>
  <rcv guid="{E6554A39-CA8C-47E9-B8EA-761D5A30E0DF}" action="add"/>
</revisions>
</file>

<file path=xl/revisions/revisionLog1122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3111.xml><?xml version="1.0" encoding="utf-8"?>
<revisions xmlns="http://schemas.openxmlformats.org/spreadsheetml/2006/main" xmlns:r="http://schemas.openxmlformats.org/officeDocument/2006/relationships">
  <rcc rId="3608" sId="1" odxf="1" dxf="1">
    <oc r="H208" t="inlineStr">
      <is>
        <t>-</t>
      </is>
    </oc>
    <nc r="H208" t="inlineStr">
      <is>
        <t>+937994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3609" sId="1" odxf="1" dxf="1">
    <oc r="H207" t="inlineStr">
      <is>
        <t>-</t>
      </is>
    </oc>
    <nc r="H207" t="inlineStr">
      <is>
        <t>+937994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3610" sId="1" odxf="1" dxf="1">
    <oc r="H206" t="inlineStr">
      <is>
        <t>-</t>
      </is>
    </oc>
    <nc r="H206" t="inlineStr">
      <is>
        <t>+937994</t>
      </is>
    </nc>
    <odxf>
      <font>
        <b/>
        <sz val="12"/>
        <name val="Arial"/>
        <scheme val="none"/>
      </font>
      <numFmt numFmtId="4" formatCode="#,##0.00"/>
    </odxf>
    <ndxf>
      <font>
        <b val="0"/>
        <sz val="12"/>
        <name val="Arial"/>
        <scheme val="none"/>
      </font>
      <numFmt numFmtId="30" formatCode="@"/>
    </ndxf>
  </rcc>
  <rcv guid="{E6554A39-CA8C-47E9-B8EA-761D5A30E0DF}" action="delete"/>
  <rcv guid="{E6554A39-CA8C-47E9-B8EA-761D5A30E0DF}" action="add"/>
</revisions>
</file>

<file path=xl/revisions/revisionLog116211.xml><?xml version="1.0" encoding="utf-8"?>
<revisions xmlns="http://schemas.openxmlformats.org/spreadsheetml/2006/main" xmlns:r="http://schemas.openxmlformats.org/officeDocument/2006/relationships">
  <rcc rId="3956" sId="1" numFmtId="4">
    <oc r="H483" t="inlineStr">
      <is>
        <t>-</t>
      </is>
    </oc>
    <nc r="H483">
      <v>-20000</v>
    </nc>
  </rcc>
  <rcc rId="3957" sId="1" numFmtId="4">
    <oc r="I483">
      <v>150000</v>
    </oc>
    <nc r="I483">
      <v>130000</v>
    </nc>
  </rcc>
  <rcc rId="3958" sId="1" odxf="1" dxf="1" numFmtId="4">
    <oc r="H482" t="inlineStr">
      <is>
        <t>-</t>
      </is>
    </oc>
    <nc r="H482">
      <v>-20000</v>
    </nc>
    <odxf>
      <alignment vertical="top" readingOrder="0"/>
    </odxf>
    <ndxf>
      <alignment vertical="center" readingOrder="0"/>
    </ndxf>
  </rcc>
  <rcc rId="3959" sId="1" numFmtId="4">
    <oc r="H481" t="inlineStr">
      <is>
        <t>-</t>
      </is>
    </oc>
    <nc r="H481">
      <v>-20000</v>
    </nc>
  </rcc>
  <rcc rId="3960" sId="1" numFmtId="4">
    <oc r="H475" t="inlineStr">
      <is>
        <t>-</t>
      </is>
    </oc>
    <nc r="H475">
      <v>-30000</v>
    </nc>
  </rcc>
  <rcv guid="{E6554A39-CA8C-47E9-B8EA-761D5A30E0DF}" action="delete"/>
  <rcv guid="{E6554A39-CA8C-47E9-B8EA-761D5A30E0DF}" action="add"/>
</revisions>
</file>

<file path=xl/revisions/revisionLog121311.xml><?xml version="1.0" encoding="utf-8"?>
<revisions xmlns="http://schemas.openxmlformats.org/spreadsheetml/2006/main" xmlns:r="http://schemas.openxmlformats.org/officeDocument/2006/relationships">
  <rfmt sheetId="1" sqref="H209">
    <dxf>
      <numFmt numFmtId="30" formatCode="@"/>
    </dxf>
  </rfmt>
  <rcc rId="3607" sId="1" numFmtId="30">
    <oc r="H209" t="inlineStr">
      <is>
        <t>-</t>
      </is>
    </oc>
    <nc r="H209" t="inlineStr">
      <is>
        <t>+937994</t>
      </is>
    </nc>
  </rcc>
  <rcv guid="{E6554A39-CA8C-47E9-B8EA-761D5A30E0DF}" action="delete"/>
  <rcv guid="{E6554A39-CA8C-47E9-B8EA-761D5A30E0DF}" action="add"/>
</revisions>
</file>

<file path=xl/revisions/revisionLog124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cc rId="3239" sId="1" odxf="1" dxf="1">
    <nc r="I14">
      <f>SUM(I15)</f>
    </nc>
    <odxf>
      <alignment vertical="center" readingOrder="0"/>
    </odxf>
    <ndxf>
      <alignment vertical="top" readingOrder="0"/>
    </ndxf>
  </rcc>
  <rcc rId="3240" sId="1" odxf="1" dxf="1">
    <nc r="I13">
      <f>SUM(I14)</f>
    </nc>
    <odxf>
      <alignment vertical="center" readingOrder="0"/>
    </odxf>
    <ndxf>
      <alignment vertical="top" readingOrder="0"/>
    </ndxf>
  </rcc>
  <rfmt sheetId="1" sqref="H13:H14">
    <dxf>
      <alignment vertical="bottom" readingOrder="0"/>
    </dxf>
  </rfmt>
  <rcc rId="3241" sId="1">
    <oc r="I5">
      <f>SUM(I6)</f>
    </oc>
    <nc r="I5">
      <f>SUM(I6,I13)</f>
    </nc>
  </rcc>
  <rcv guid="{E6554A39-CA8C-47E9-B8EA-761D5A30E0DF}" action="delete"/>
  <rcv guid="{E6554A39-CA8C-47E9-B8EA-761D5A30E0DF}" action="add"/>
</revisions>
</file>

<file path=xl/revisions/revisionLog131211.xml><?xml version="1.0" encoding="utf-8"?>
<revisions xmlns="http://schemas.openxmlformats.org/spreadsheetml/2006/main" xmlns:r="http://schemas.openxmlformats.org/officeDocument/2006/relationships">
  <rfmt sheetId="1" sqref="H206" start="0" length="2147483647">
    <dxf>
      <font>
        <b/>
      </font>
    </dxf>
  </rfmt>
  <rcv guid="{E6554A39-CA8C-47E9-B8EA-761D5A30E0DF}" action="delete"/>
  <rcv guid="{E6554A39-CA8C-47E9-B8EA-761D5A30E0DF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rc rId="3251" sId="1" ref="A26:XFD26" action="insertRow"/>
  <rrc rId="3252" sId="1" ref="A26:XFD26" action="insertRow"/>
  <rrc rId="3253" sId="1" ref="A26:XFD26" action="insertRow"/>
  <rcc rId="3254" sId="1">
    <oc r="A14" t="inlineStr">
      <is>
    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oc>
    <nc r="A14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</rcc>
  <rcc rId="3255" sId="1" odxf="1" dxf="1">
    <nc r="A26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3256" sId="1" odxf="1" dxf="1">
    <nc r="A27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3257" sId="1" odxf="1" dxf="1">
    <nc r="A28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3258" sId="1" numFmtId="4">
    <nc r="B26">
      <v>901</v>
    </nc>
  </rcc>
  <rcc rId="3259" sId="1" numFmtId="4">
    <nc r="C26">
      <v>1</v>
    </nc>
  </rcc>
  <rcc rId="3260" sId="1" numFmtId="4">
    <nc r="D26">
      <v>4</v>
    </nc>
  </rcc>
  <rfmt sheetId="1" sqref="E26">
    <dxf>
      <alignment vertical="bottom" readingOrder="0"/>
    </dxf>
  </rfmt>
  <rfmt sheetId="1" sqref="E26">
    <dxf>
      <alignment vertical="center" readingOrder="0"/>
    </dxf>
  </rfmt>
  <rcc rId="3261" sId="1" odxf="1" dxf="1">
    <nc r="E26" t="inlineStr">
      <is>
        <t>66000
72460</t>
      </is>
    </nc>
    <ndxf>
      <font>
        <sz val="12"/>
        <color auto="1"/>
        <name val="Arial"/>
        <scheme val="none"/>
      </font>
    </ndxf>
  </rcc>
  <rcc rId="3262" sId="1" numFmtId="4">
    <nc r="B27">
      <v>901</v>
    </nc>
  </rcc>
  <rcc rId="3263" sId="1" numFmtId="4">
    <nc r="C27">
      <v>1</v>
    </nc>
  </rcc>
  <rcc rId="3264" sId="1" numFmtId="4">
    <nc r="D27">
      <v>4</v>
    </nc>
  </rcc>
  <rcc rId="3265" sId="1" odxf="1" dxf="1">
    <nc r="E27" t="inlineStr">
      <is>
        <t>66000
72460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266" sId="1" numFmtId="4">
    <nc r="B28">
      <v>901</v>
    </nc>
  </rcc>
  <rcc rId="3267" sId="1" numFmtId="4">
    <nc r="C28">
      <v>1</v>
    </nc>
  </rcc>
  <rcc rId="3268" sId="1" numFmtId="4">
    <nc r="D28">
      <v>4</v>
    </nc>
  </rcc>
  <rcc rId="3269" sId="1" odxf="1" dxf="1">
    <nc r="E28" t="inlineStr">
      <is>
        <t>66000
72460</t>
      </is>
    </nc>
    <odxf>
      <font>
        <sz val="10"/>
        <color rgb="FF000000"/>
        <name val="Times New Roman"/>
        <scheme val="none"/>
      </font>
      <alignment vertical="top" readingOrder="0"/>
    </odxf>
    <ndxf>
      <font>
        <sz val="12"/>
        <color auto="1"/>
        <name val="Arial"/>
        <scheme val="none"/>
      </font>
      <alignment vertical="center" readingOrder="0"/>
    </ndxf>
  </rcc>
  <rcc rId="3270" sId="1" numFmtId="4">
    <nc r="F27">
      <v>100</v>
    </nc>
  </rcc>
  <rcc rId="3271" sId="1" numFmtId="4">
    <nc r="F28">
      <v>120</v>
    </nc>
  </rcc>
  <rcc rId="3272" sId="1" numFmtId="4">
    <nc r="I28">
      <v>524570.75</v>
    </nc>
  </rcc>
  <rfmt sheetId="1" sqref="H28">
    <dxf>
      <numFmt numFmtId="30" formatCode="@"/>
    </dxf>
  </rfmt>
  <rcc rId="3273" sId="1" numFmtId="30">
    <nc r="H28" t="inlineStr">
      <is>
        <t>+524570,75</t>
      </is>
    </nc>
  </rcc>
  <rcc rId="3274" sId="1" odxf="1" dxf="1">
    <nc r="H26" t="inlineStr">
      <is>
        <t>+524570,75</t>
      </is>
    </nc>
    <odxf>
      <numFmt numFmtId="4" formatCode="#,##0.00"/>
    </odxf>
    <ndxf>
      <numFmt numFmtId="30" formatCode="@"/>
    </ndxf>
  </rcc>
  <rcc rId="3275" sId="1" odxf="1" dxf="1">
    <nc r="H27" t="inlineStr">
      <is>
        <t>+524570,75</t>
      </is>
    </nc>
    <odxf>
      <numFmt numFmtId="4" formatCode="#,##0.00"/>
    </odxf>
    <ndxf>
      <numFmt numFmtId="30" formatCode="@"/>
    </ndxf>
  </rcc>
  <rcc rId="3276" sId="1">
    <nc r="I26">
      <f>SUM(I27)</f>
    </nc>
  </rcc>
  <rcc rId="3277" sId="1">
    <nc r="I27">
      <f>SUM(I28)</f>
    </nc>
  </rcc>
  <rcv guid="{E6554A39-CA8C-47E9-B8EA-761D5A30E0DF}" action="delete"/>
  <rcv guid="{E6554A39-CA8C-47E9-B8EA-761D5A30E0DF}" action="add"/>
</revisions>
</file>

<file path=xl/revisions/revisionLog151111.xml><?xml version="1.0" encoding="utf-8"?>
<revisions xmlns="http://schemas.openxmlformats.org/spreadsheetml/2006/main" xmlns:r="http://schemas.openxmlformats.org/officeDocument/2006/relationships">
  <rcc rId="3312" sId="1">
    <oc r="I16">
      <f>SUM(I17,I29,I34,I39,I42)</f>
    </oc>
    <nc r="I16">
      <f>SUM(I17,I29,I34,I39,I42,I47)</f>
    </nc>
  </rcc>
  <rcc rId="3313" sId="1">
    <oc r="H16" t="inlineStr">
      <is>
        <t>-</t>
      </is>
    </oc>
    <nc r="H16" t="inlineStr">
      <is>
        <t>+586537,75</t>
      </is>
    </nc>
  </rcc>
  <rcv guid="{E6554A39-CA8C-47E9-B8EA-761D5A30E0DF}" action="delete"/>
  <rcv guid="{E6554A39-CA8C-47E9-B8EA-761D5A30E0DF}" action="add"/>
</revisions>
</file>

<file path=xl/revisions/revisionLog152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3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71112.xml><?xml version="1.0" encoding="utf-8"?>
<revisions xmlns="http://schemas.openxmlformats.org/spreadsheetml/2006/main" xmlns:r="http://schemas.openxmlformats.org/officeDocument/2006/relationships">
  <rrc rId="3404" sId="1" ref="A108:XFD108" action="insertRow"/>
  <rrc rId="3405" sId="1" ref="A108:XFD108" action="insertRow"/>
  <rrc rId="3406" sId="1" ref="A108:XFD108" action="insertRow"/>
  <rcv guid="{E6554A39-CA8C-47E9-B8EA-761D5A30E0DF}" action="delete"/>
  <rcv guid="{E6554A39-CA8C-47E9-B8EA-761D5A30E0DF}" action="add"/>
</revisions>
</file>

<file path=xl/revisions/revisionLog171121.xml><?xml version="1.0" encoding="utf-8"?>
<revisions xmlns="http://schemas.openxmlformats.org/spreadsheetml/2006/main" xmlns:r="http://schemas.openxmlformats.org/officeDocument/2006/relationships">
  <rcc rId="3442" sId="1" numFmtId="4">
    <oc r="I136">
      <v>4826969</v>
    </oc>
    <nc r="I136">
      <v>4792163</v>
    </nc>
  </rcc>
  <rcc rId="3443" sId="1" numFmtId="4">
    <oc r="H136" t="inlineStr">
      <is>
        <t>-</t>
      </is>
    </oc>
    <nc r="H136">
      <v>-34806</v>
    </nc>
  </rcc>
  <rcc rId="3444" sId="1" numFmtId="4">
    <oc r="H135" t="inlineStr">
      <is>
        <t>-</t>
      </is>
    </oc>
    <nc r="H135">
      <v>-34806</v>
    </nc>
  </rcc>
  <rcc rId="3445" sId="1" numFmtId="4">
    <oc r="I139">
      <v>5476749.2300000004</v>
    </oc>
    <nc r="I139">
      <v>8957278.4900000002</v>
    </nc>
  </rcc>
  <rcc rId="3446" sId="1">
    <nc r="H139" t="inlineStr">
      <is>
        <t>+3480529,26</t>
      </is>
    </nc>
  </rcc>
  <rcc rId="3447" sId="1">
    <nc r="H138" t="inlineStr">
      <is>
        <t>+3480529,26</t>
      </is>
    </nc>
  </rcc>
  <rcc rId="3448" sId="1" numFmtId="4">
    <oc r="I141">
      <v>36577781.770000003</v>
    </oc>
    <nc r="I141">
      <v>39132058.509999998</v>
    </nc>
  </rcc>
  <rfmt sheetId="1" sqref="H141">
    <dxf>
      <numFmt numFmtId="30" formatCode="@"/>
    </dxf>
  </rfmt>
  <rcc rId="3449" sId="1" numFmtId="30">
    <nc r="H141" t="inlineStr">
      <is>
        <t>+2554276,74</t>
      </is>
    </nc>
  </rcc>
  <rcc rId="3450" sId="1" odxf="1" dxf="1">
    <nc r="H140" t="inlineStr">
      <is>
        <t>+2554276,74</t>
      </is>
    </nc>
    <odxf>
      <numFmt numFmtId="4" formatCode="#,##0.00"/>
    </odxf>
    <ndxf>
      <numFmt numFmtId="30" formatCode="@"/>
    </ndxf>
  </rcc>
  <rfmt sheetId="1" sqref="H137">
    <dxf>
      <numFmt numFmtId="30" formatCode="@"/>
    </dxf>
  </rfmt>
  <rcc rId="3451" sId="1" numFmtId="30">
    <oc r="H137" t="inlineStr">
      <is>
        <t>-</t>
      </is>
    </oc>
    <nc r="H137" t="inlineStr">
      <is>
        <t>+6034806</t>
      </is>
    </nc>
  </rcc>
  <rcv guid="{E6554A39-CA8C-47E9-B8EA-761D5A30E0DF}" action="delete"/>
  <rcv guid="{E6554A39-CA8C-47E9-B8EA-761D5A30E0DF}" action="add"/>
</revisions>
</file>

<file path=xl/revisions/revisionLog181111.xml><?xml version="1.0" encoding="utf-8"?>
<revisions xmlns="http://schemas.openxmlformats.org/spreadsheetml/2006/main" xmlns:r="http://schemas.openxmlformats.org/officeDocument/2006/relationships">
  <rcc rId="3441" sId="1">
    <nc r="H111" t="inlineStr">
      <is>
        <t>-10655920</t>
      </is>
    </nc>
  </rcc>
  <rcv guid="{E6554A39-CA8C-47E9-B8EA-761D5A30E0DF}" action="delete"/>
  <rcv guid="{E6554A39-CA8C-47E9-B8EA-761D5A30E0DF}" action="add"/>
</revisions>
</file>

<file path=xl/revisions/revisionLog192111.xml><?xml version="1.0" encoding="utf-8"?>
<revisions xmlns="http://schemas.openxmlformats.org/spreadsheetml/2006/main" xmlns:r="http://schemas.openxmlformats.org/officeDocument/2006/relationships">
  <rfmt sheetId="1" sqref="A148" start="0" length="2147483647">
    <dxf>
      <font>
        <b val="0"/>
      </font>
    </dxf>
  </rfmt>
  <rcc rId="3524" sId="1">
    <oc r="I147">
      <f>SUM(I148,I152,I169)</f>
    </oc>
    <nc r="I147">
      <f>SUM(I148,I152,I169,I164)</f>
    </nc>
  </rcc>
  <rcc rId="3525" sId="1">
    <oc r="H147" t="inlineStr">
      <is>
        <t>-</t>
      </is>
    </oc>
    <nc r="H147" t="inlineStr">
      <is>
        <t>+3979684,84</t>
      </is>
    </nc>
  </rcc>
  <rcv guid="{E6554A39-CA8C-47E9-B8EA-761D5A30E0DF}" action="delete"/>
  <rcv guid="{E6554A39-CA8C-47E9-B8EA-761D5A30E0DF}" action="add"/>
</revisions>
</file>

<file path=xl/revisions/revisionLog1102111.xml><?xml version="1.0" encoding="utf-8"?>
<revisions xmlns="http://schemas.openxmlformats.org/spreadsheetml/2006/main" xmlns:r="http://schemas.openxmlformats.org/officeDocument/2006/relationships">
  <rrc rId="3538" sId="1" ref="A199:XFD199" action="insertRow"/>
  <rrc rId="3539" sId="1" ref="A199:XFD199" action="insertRow"/>
  <rrc rId="3540" sId="1" ref="A199:XFD199" action="insertRow"/>
  <rrc rId="3541" sId="1" ref="A199:XFD199" action="insertRow"/>
  <rrc rId="3542" sId="1" ref="A201:XFD201" action="insertRow"/>
  <rcc rId="3543" sId="1" odxf="1" dxf="1">
    <nc r="A199" t="inlineStr">
      <is>
        <t>Охрана семьи и детства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fmt sheetId="1" sqref="A200" start="0" length="0">
    <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dxf>
  </rfmt>
  <rfmt sheetId="1" sqref="A201" start="0" length="0">
    <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dxf>
  </rfmt>
  <rfmt sheetId="1" sqref="A202" start="0" length="0">
    <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dxf>
  </rfmt>
  <rfmt sheetId="1" sqref="A203" start="0" length="0">
    <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dxf>
  </rfmt>
  <rcc rId="3544" sId="1" numFmtId="4">
    <nc r="B199">
      <v>901</v>
    </nc>
  </rcc>
  <rcc rId="3545" sId="1" numFmtId="4">
    <nc r="C199">
      <v>10</v>
    </nc>
  </rcc>
  <rcc rId="3546" sId="1" numFmtId="4">
    <nc r="D199">
      <v>4</v>
    </nc>
  </rcc>
  <rcc rId="3547" sId="1" numFmtId="4">
    <nc r="B200">
      <v>901</v>
    </nc>
  </rcc>
  <rcc rId="3548" sId="1" numFmtId="4">
    <nc r="C200">
      <v>10</v>
    </nc>
  </rcc>
  <rcc rId="3549" sId="1" numFmtId="4">
    <nc r="D200">
      <v>4</v>
    </nc>
  </rcc>
  <rcc rId="3550" sId="1" numFmtId="4">
    <nc r="B201">
      <v>901</v>
    </nc>
  </rcc>
  <rcc rId="3551" sId="1" numFmtId="4">
    <nc r="C201">
      <v>10</v>
    </nc>
  </rcc>
  <rcc rId="3552" sId="1" numFmtId="4">
    <nc r="D201">
      <v>4</v>
    </nc>
  </rcc>
  <rcc rId="3553" sId="1" numFmtId="4">
    <nc r="B202">
      <v>901</v>
    </nc>
  </rcc>
  <rcc rId="3554" sId="1" numFmtId="4">
    <nc r="C202">
      <v>10</v>
    </nc>
  </rcc>
  <rcc rId="3555" sId="1" numFmtId="4">
    <nc r="D202">
      <v>4</v>
    </nc>
  </rcc>
  <rcc rId="3556" sId="1" numFmtId="4">
    <nc r="B203">
      <v>901</v>
    </nc>
  </rcc>
  <rcc rId="3557" sId="1" numFmtId="4">
    <nc r="C203">
      <v>10</v>
    </nc>
  </rcc>
  <rcc rId="3558" sId="1" numFmtId="4">
    <nc r="D203">
      <v>4</v>
    </nc>
  </rcc>
  <rfmt sheetId="1" sqref="E200" start="0" length="0">
    <dxf>
      <font>
        <sz val="12"/>
        <color auto="1"/>
        <name val="Arial"/>
        <scheme val="none"/>
      </font>
    </dxf>
  </rfmt>
  <rcc rId="3559" sId="1">
    <nc r="A200" t="inlineStr">
      <is>
        <t>Расходы на обеспечение деятельности по предоставлению жилых помещений детям-сиротам</t>
      </is>
    </nc>
  </rcc>
  <rcc rId="3560" sId="1" odxf="1" dxf="1">
    <nc r="A201" t="inlineStr">
      <is>
        <t>Закупка товаров, работ и услуг для обеспечения государственных
(муниципальных) нужд</t>
      </is>
    </nc>
    <ndxf>
      <alignment wrapText="1" readingOrder="0"/>
    </ndxf>
  </rcc>
  <rcc rId="3561" sId="1" odxf="1" dxf="1">
    <nc r="A202" t="inlineStr">
      <is>
        <t>Иные закупки товаров, работ и услуг для обеспечения государственных (муниципальных) нужд</t>
      </is>
    </nc>
    <ndxf>
      <alignment wrapText="1" readingOrder="0"/>
    </ndxf>
  </rcc>
  <rrc rId="3562" sId="1" ref="A203:XFD203" action="insertRow"/>
  <rrc rId="3563" sId="1" ref="A204:XFD204" action="insertRow"/>
  <rcv guid="{E6554A39-CA8C-47E9-B8EA-761D5A30E0DF}" action="delete"/>
  <rcv guid="{E6554A39-CA8C-47E9-B8EA-761D5A30E0DF}" action="add"/>
</revisions>
</file>

<file path=xl/revisions/revisionLog1311111.xml><?xml version="1.0" encoding="utf-8"?>
<revisions xmlns="http://schemas.openxmlformats.org/spreadsheetml/2006/main" xmlns:r="http://schemas.openxmlformats.org/officeDocument/2006/relationships">
  <rcc rId="3220" sId="1" odxf="1" dxf="1">
    <nc r="A13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3221" sId="1" odxf="1" dxf="1">
    <nc r="A14" t="inlineStr">
      <is>
    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  <odxf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3222" sId="1" odxf="1" dxf="1">
    <nc r="A15" t="inlineStr">
      <is>
        <t>Расходы на выплаты персоналу государственных (муниципальных) органов</t>
      </is>
    </nc>
    <odxf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3223" sId="1" numFmtId="4">
    <nc r="B13">
      <v>901</v>
    </nc>
  </rcc>
  <rcc rId="3224" sId="1" numFmtId="4">
    <nc r="C13">
      <v>1</v>
    </nc>
  </rcc>
  <rcc rId="3225" sId="1" numFmtId="4">
    <nc r="D13">
      <v>2</v>
    </nc>
  </rcc>
  <rcc rId="3226" sId="1" odxf="1" dxf="1">
    <nc r="E13" t="inlineStr">
      <is>
        <t>61000
72460</t>
      </is>
    </nc>
    <ndxf>
      <font>
        <sz val="12"/>
        <color auto="1"/>
        <name val="Arial"/>
        <scheme val="none"/>
      </font>
    </ndxf>
  </rcc>
  <rcc rId="3227" sId="1" numFmtId="4">
    <nc r="B14">
      <v>901</v>
    </nc>
  </rcc>
  <rcc rId="3228" sId="1" numFmtId="4">
    <nc r="C14">
      <v>1</v>
    </nc>
  </rcc>
  <rcc rId="3229" sId="1" numFmtId="4">
    <nc r="D14">
      <v>2</v>
    </nc>
  </rcc>
  <rcc rId="3230" sId="1" odxf="1" dxf="1">
    <nc r="E14" t="inlineStr">
      <is>
        <t>61000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231" sId="1" numFmtId="4">
    <nc r="B15">
      <v>901</v>
    </nc>
  </rcc>
  <rcc rId="3232" sId="1" numFmtId="4">
    <nc r="C15">
      <v>1</v>
    </nc>
  </rcc>
  <rcc rId="3233" sId="1" numFmtId="4">
    <nc r="D15">
      <v>2</v>
    </nc>
  </rcc>
  <rcc rId="3234" sId="1" odxf="1" dxf="1">
    <nc r="E15" t="inlineStr">
      <is>
        <t>61000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235" sId="1">
    <nc r="H15" t="inlineStr">
      <is>
        <t>+109860</t>
      </is>
    </nc>
  </rcc>
  <rcc rId="3236" sId="1" numFmtId="4">
    <nc r="I15">
      <v>109860</v>
    </nc>
  </rcc>
  <rcc rId="3237" sId="1">
    <nc r="H13" t="inlineStr">
      <is>
        <t>+109860</t>
      </is>
    </nc>
  </rcc>
  <rcc rId="3238" sId="1">
    <nc r="H14" t="inlineStr">
      <is>
        <t>+109860</t>
      </is>
    </nc>
  </rcc>
  <rcv guid="{E6554A39-CA8C-47E9-B8EA-761D5A30E0DF}" action="delete"/>
  <rcv guid="{E6554A39-CA8C-47E9-B8EA-761D5A30E0DF}" action="add"/>
</revisions>
</file>

<file path=xl/revisions/revisionLog1312111.xml><?xml version="1.0" encoding="utf-8"?>
<revisions xmlns="http://schemas.openxmlformats.org/spreadsheetml/2006/main" xmlns:r="http://schemas.openxmlformats.org/officeDocument/2006/relationships">
  <rcc rId="3403" sId="1" odxf="1" dxf="1">
    <oc r="H89" t="inlineStr">
      <is>
        <t>-</t>
      </is>
    </oc>
    <nc r="H89" t="inlineStr">
      <is>
        <t>+85005,11</t>
      </is>
    </nc>
    <odxf>
      <font>
        <sz val="12"/>
        <name val="Arial"/>
        <scheme val="none"/>
      </font>
      <numFmt numFmtId="4" formatCode="#,##0.00"/>
    </odxf>
    <ndxf>
      <font>
        <sz val="12"/>
        <name val="Arial"/>
        <scheme val="none"/>
      </font>
      <numFmt numFmtId="30" formatCode="@"/>
    </ndxf>
  </rcc>
  <rcv guid="{E6554A39-CA8C-47E9-B8EA-761D5A30E0DF}" action="delete"/>
  <rcv guid="{E6554A39-CA8C-47E9-B8EA-761D5A30E0DF}" action="add"/>
</revisions>
</file>

<file path=xl/revisions/revisionLog1411111.xml><?xml version="1.0" encoding="utf-8"?>
<revisions xmlns="http://schemas.openxmlformats.org/spreadsheetml/2006/main" xmlns:r="http://schemas.openxmlformats.org/officeDocument/2006/relationships">
  <rcc rId="3243" sId="1">
    <nc r="H18" t="inlineStr">
      <is>
        <t>-</t>
      </is>
    </nc>
  </rcc>
  <rcc rId="3244" sId="1">
    <nc r="H19" t="inlineStr">
      <is>
        <t>-</t>
      </is>
    </nc>
  </rcc>
  <rcc rId="3245" sId="1">
    <nc r="H20" t="inlineStr">
      <is>
        <t>-</t>
      </is>
    </nc>
  </rcc>
  <rcc rId="3246" sId="1" numFmtId="4">
    <oc r="I23">
      <v>59320</v>
    </oc>
    <nc r="I23">
      <v>69207</v>
    </nc>
  </rcc>
  <rcc rId="3247" sId="1">
    <nc r="H23" t="inlineStr">
      <is>
        <t>+9887</t>
      </is>
    </nc>
  </rcc>
  <rfmt sheetId="1" sqref="H23">
    <dxf>
      <alignment vertical="center" readingOrder="0"/>
    </dxf>
  </rfmt>
  <rcc rId="3248" sId="1" odxf="1" dxf="1">
    <nc r="H22" t="inlineStr">
      <is>
        <t>+9887</t>
      </is>
    </nc>
    <odxf>
      <alignment vertical="top" readingOrder="0"/>
    </odxf>
    <ndxf>
      <alignment vertical="center" readingOrder="0"/>
    </ndxf>
  </rcc>
  <rfmt sheetId="1" sqref="H22">
    <dxf>
      <alignment vertical="bottom" readingOrder="0"/>
    </dxf>
  </rfmt>
  <rcc rId="3249" sId="1">
    <nc r="H24" t="inlineStr">
      <is>
        <t>-</t>
      </is>
    </nc>
  </rcc>
  <rcc rId="3250" sId="1">
    <nc r="H21" t="inlineStr">
      <is>
        <t>+9887</t>
      </is>
    </nc>
  </rcc>
  <rfmt sheetId="1" sqref="H21">
    <dxf>
      <alignment vertical="center" readingOrder="0"/>
    </dxf>
  </rfmt>
  <rcv guid="{E6554A39-CA8C-47E9-B8EA-761D5A30E0DF}" action="delete"/>
  <rcv guid="{E6554A39-CA8C-47E9-B8EA-761D5A30E0DF}" action="add"/>
</revisions>
</file>

<file path=xl/revisions/revisionLog1511111.xml><?xml version="1.0" encoding="utf-8"?>
<revisions xmlns="http://schemas.openxmlformats.org/spreadsheetml/2006/main" xmlns:r="http://schemas.openxmlformats.org/officeDocument/2006/relationships">
  <rcc rId="3280" sId="1">
    <nc r="H34" t="inlineStr">
      <is>
        <t>-</t>
      </is>
    </nc>
  </rcc>
  <rcc rId="3281" sId="1">
    <nc r="H35" t="inlineStr">
      <is>
        <t>-</t>
      </is>
    </nc>
  </rcc>
  <rcc rId="3282" sId="1">
    <nc r="H36" t="inlineStr">
      <is>
        <t>-</t>
      </is>
    </nc>
  </rcc>
  <rcc rId="3283" sId="1">
    <nc r="H37" t="inlineStr">
      <is>
        <t>-</t>
      </is>
    </nc>
  </rcc>
  <rcc rId="3284" sId="1">
    <nc r="H38" t="inlineStr">
      <is>
        <t>-</t>
      </is>
    </nc>
  </rcc>
  <rcc rId="3285" sId="1">
    <nc r="H39" t="inlineStr">
      <is>
        <t>-</t>
      </is>
    </nc>
  </rcc>
  <rrc rId="3286" sId="1" ref="A47:XFD47" action="insertRow"/>
  <rrc rId="3287" sId="1" ref="A47:XFD47" action="insertRow"/>
  <rrc rId="3288" sId="1" ref="A47:XFD47" action="insertRow"/>
  <rcc rId="3289" sId="1" odxf="1" dxf="1">
    <nc r="A47" t="inlineStr">
      <is>
        <t>Расходы за достижение показателей деятельности органов исполнительной власти для поощрения муниципальных команд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 style="medium">
          <color rgb="FF000000"/>
        </top>
        <bottom style="medium">
          <color rgb="FF000000"/>
        </bottom>
      </border>
    </ndxf>
  </rcc>
  <rcc rId="3290" sId="1" odxf="1" dxf="1">
    <nc r="A48" t="inlineStr">
      <is>
    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3291" sId="1" odxf="1" dxf="1">
    <nc r="A49" t="inlineStr">
      <is>
        <t>Расходы на выплаты персоналу государственных (муниципальных) органов</t>
      </is>
    </nc>
    <odxf>
      <font>
        <sz val="12"/>
        <color auto="1"/>
        <name val="Arial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fill>
        <patternFill patternType="solid">
          <bgColor rgb="FFFFFFFF"/>
        </patternFill>
      </fill>
      <alignment horizontal="justify" readingOrder="0"/>
      <border outline="0">
        <left style="medium">
          <color rgb="FF000000"/>
        </left>
        <right/>
        <top/>
        <bottom style="medium">
          <color rgb="FF000000"/>
        </bottom>
      </border>
    </ndxf>
  </rcc>
  <rcc rId="3292" sId="1" numFmtId="4">
    <nc r="B47">
      <v>901</v>
    </nc>
  </rcc>
  <rcc rId="3293" sId="1" numFmtId="4">
    <nc r="C47">
      <v>1</v>
    </nc>
  </rcc>
  <rcc rId="3294" sId="1" numFmtId="4">
    <nc r="D47">
      <v>4</v>
    </nc>
  </rcc>
  <rcc rId="3295" sId="1" odxf="1" dxf="1">
    <nc r="E47" t="inlineStr">
      <is>
        <t>99000
72460</t>
      </is>
    </nc>
    <ndxf>
      <font>
        <sz val="12"/>
        <color auto="1"/>
        <name val="Arial"/>
        <scheme val="none"/>
      </font>
    </ndxf>
  </rcc>
  <rcc rId="3296" sId="1" numFmtId="4">
    <nc r="B48">
      <v>901</v>
    </nc>
  </rcc>
  <rcc rId="3297" sId="1" numFmtId="4">
    <nc r="C48">
      <v>1</v>
    </nc>
  </rcc>
  <rcc rId="3298" sId="1" numFmtId="4">
    <nc r="D48">
      <v>4</v>
    </nc>
  </rcc>
  <rcc rId="3299" sId="1" odxf="1" dxf="1">
    <nc r="E48" t="inlineStr">
      <is>
        <t>99000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00" sId="1" numFmtId="4">
    <nc r="B49">
      <v>901</v>
    </nc>
  </rcc>
  <rcc rId="3301" sId="1" numFmtId="4">
    <nc r="C49">
      <v>1</v>
    </nc>
  </rcc>
  <rcc rId="3302" sId="1" numFmtId="4">
    <nc r="D49">
      <v>4</v>
    </nc>
  </rcc>
  <rcc rId="3303" sId="1" odxf="1" dxf="1">
    <nc r="E49" t="inlineStr">
      <is>
        <t>99000
72460</t>
      </is>
    </nc>
    <odxf>
      <font>
        <sz val="10"/>
        <color rgb="FF000000"/>
        <name val="Times New Roman"/>
        <scheme val="none"/>
      </font>
    </odxf>
    <ndxf>
      <font>
        <sz val="12"/>
        <color auto="1"/>
        <name val="Arial"/>
        <scheme val="none"/>
      </font>
    </ndxf>
  </rcc>
  <rcc rId="3304" sId="1" numFmtId="4">
    <nc r="F48">
      <v>100</v>
    </nc>
  </rcc>
  <rcc rId="3305" sId="1" numFmtId="4">
    <nc r="F49">
      <v>120</v>
    </nc>
  </rcc>
  <rcc rId="3306" sId="1">
    <nc r="H48" t="inlineStr">
      <is>
        <t>+52080</t>
      </is>
    </nc>
  </rcc>
  <rcc rId="3307" sId="1">
    <nc r="H49" t="inlineStr">
      <is>
        <t>+52080</t>
      </is>
    </nc>
  </rcc>
  <rcc rId="3308" sId="1" numFmtId="4">
    <nc r="I49">
      <v>52080</v>
    </nc>
  </rcc>
  <rcc rId="3309" sId="1">
    <nc r="I48">
      <f>SUM(I49)</f>
    </nc>
  </rcc>
  <rcc rId="3310" sId="1">
    <nc r="I47">
      <f>SUM(I48)</f>
    </nc>
  </rcc>
  <rcc rId="3311" sId="1">
    <nc r="H47" t="inlineStr">
      <is>
        <t>+52080</t>
      </is>
    </nc>
  </rcc>
  <rcv guid="{E6554A39-CA8C-47E9-B8EA-761D5A30E0DF}" action="delete"/>
  <rcv guid="{E6554A39-CA8C-47E9-B8EA-761D5A30E0DF}" action="add"/>
</revisions>
</file>

<file path=xl/revisions/revisionLog152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121111.xml><?xml version="1.0" encoding="utf-8"?>
<revisions xmlns="http://schemas.openxmlformats.org/spreadsheetml/2006/main" xmlns:r="http://schemas.openxmlformats.org/officeDocument/2006/relationships">
  <rfmt sheetId="1" sqref="E86" start="0" length="0">
    <dxf>
      <font>
        <sz val="10"/>
        <color rgb="FF000000"/>
        <name val="Times New Roman"/>
        <scheme val="none"/>
      </font>
      <alignment vertical="top" indent="1" relativeIndent="0" readingOrder="0"/>
    </dxf>
  </rfmt>
  <rcc rId="3350" sId="1" odxf="1" dxf="1">
    <oc r="E86" t="inlineStr">
      <is>
        <t>99000S2320</t>
      </is>
    </oc>
    <nc r="E86" t="inlineStr">
      <is>
        <t>99000
S2320</t>
      </is>
    </nc>
    <ndxf>
      <font>
        <sz val="12"/>
        <color auto="1"/>
        <name val="Arial"/>
        <scheme val="none"/>
      </font>
    </ndxf>
  </rcc>
  <rcc rId="3351" sId="1" odxf="1" dxf="1">
    <oc r="E87" t="inlineStr">
      <is>
        <t>99000S2320</t>
      </is>
    </oc>
    <nc r="E87" t="inlineStr">
      <is>
        <t>99000
S2320</t>
      </is>
    </nc>
    <odxf>
      <font>
        <sz val="12"/>
        <name val="Arial"/>
        <scheme val="none"/>
      </font>
      <alignment vertical="center" indent="0" relativeIndent="0" readingOrder="0"/>
    </odxf>
    <ndxf>
      <font>
        <sz val="12"/>
        <color auto="1"/>
        <name val="Arial"/>
        <scheme val="none"/>
      </font>
      <alignment vertical="top" indent="1" relativeIndent="0" readingOrder="0"/>
    </ndxf>
  </rcc>
  <rcc rId="3352" sId="1" odxf="1" dxf="1">
    <oc r="E88" t="inlineStr">
      <is>
        <t>99000S2320</t>
      </is>
    </oc>
    <nc r="E88" t="inlineStr">
      <is>
        <t>99000
S2320</t>
      </is>
    </nc>
    <odxf>
      <font>
        <sz val="12"/>
        <name val="Arial"/>
        <scheme val="none"/>
      </font>
      <alignment vertical="center" indent="0" relativeIndent="0" readingOrder="0"/>
    </odxf>
    <ndxf>
      <font>
        <sz val="12"/>
        <color auto="1"/>
        <name val="Arial"/>
        <scheme val="none"/>
      </font>
      <alignment vertical="top" indent="1" relativeIndent="0" readingOrder="0"/>
    </ndxf>
  </rcc>
  <rfmt sheetId="1" sqref="E86">
    <dxf>
      <alignment vertical="bottom" readingOrder="0"/>
    </dxf>
  </rfmt>
  <rfmt sheetId="1" sqref="E86">
    <dxf>
      <alignment vertical="center" readingOrder="0"/>
    </dxf>
  </rfmt>
  <rcc rId="3353" sId="1">
    <oc r="I69">
      <f>SUM(I70,I73,I76,I81)</f>
    </oc>
    <nc r="I69">
      <f>SUM(I70,I73,I76,I81,I86)</f>
    </nc>
  </rcc>
  <rfmt sheetId="1" sqref="H69">
    <dxf>
      <numFmt numFmtId="30" formatCode="@"/>
    </dxf>
  </rfmt>
  <rcc rId="3354" sId="1" numFmtId="30">
    <oc r="H69" t="inlineStr">
      <is>
        <t>-</t>
      </is>
    </oc>
    <nc r="H69" t="inlineStr">
      <is>
        <t>+756406</t>
      </is>
    </nc>
  </rcc>
  <rfmt sheetId="1" sqref="H60">
    <dxf>
      <numFmt numFmtId="30" formatCode="@"/>
    </dxf>
  </rfmt>
  <rcc rId="3355" sId="1" numFmtId="30">
    <oc r="H60" t="inlineStr">
      <is>
        <t>-</t>
      </is>
    </oc>
    <nc r="H60" t="inlineStr">
      <is>
        <t>+756406</t>
      </is>
    </nc>
  </rcc>
  <rcc rId="3356" sId="1">
    <nc r="H4" t="inlineStr">
      <is>
        <t>+1357811,64</t>
      </is>
    </nc>
  </rcc>
  <rcv guid="{E6554A39-CA8C-47E9-B8EA-761D5A30E0DF}" action="delete"/>
  <rcv guid="{E6554A39-CA8C-47E9-B8EA-761D5A30E0DF}" action="add"/>
</revisions>
</file>

<file path=xl/revisions/revisionLog1411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5"/>
  <sheetViews>
    <sheetView tabSelected="1" workbookViewId="0">
      <selection sqref="A1:J1"/>
    </sheetView>
  </sheetViews>
  <sheetFormatPr defaultRowHeight="12.75"/>
  <cols>
    <col min="1" max="1" width="55.5" customWidth="1"/>
    <col min="2" max="2" width="8" customWidth="1"/>
    <col min="3" max="3" width="6.83203125" customWidth="1"/>
    <col min="4" max="4" width="5.83203125" customWidth="1"/>
    <col min="5" max="5" width="11.5" customWidth="1"/>
    <col min="6" max="6" width="6.83203125" customWidth="1"/>
    <col min="7" max="9" width="20" customWidth="1"/>
    <col min="10" max="10" width="4.6640625" customWidth="1"/>
  </cols>
  <sheetData>
    <row r="1" spans="1:10" ht="150.75" customHeight="1">
      <c r="A1" s="84" t="s">
        <v>415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ht="100.5" customHeight="1">
      <c r="A2" s="25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40" t="s">
        <v>292</v>
      </c>
      <c r="H2" s="40" t="s">
        <v>293</v>
      </c>
      <c r="I2" s="40" t="s">
        <v>304</v>
      </c>
      <c r="J2" s="1"/>
    </row>
    <row r="3" spans="1:10" ht="47.25">
      <c r="A3" s="26" t="s">
        <v>6</v>
      </c>
      <c r="B3" s="6">
        <v>901</v>
      </c>
      <c r="C3" s="5"/>
      <c r="D3" s="5"/>
      <c r="E3" s="5"/>
      <c r="F3" s="5"/>
      <c r="G3" s="33">
        <f>SUM(G4,G89,G100,G147,G175)</f>
        <v>122276836</v>
      </c>
      <c r="H3" s="72" t="s">
        <v>353</v>
      </c>
      <c r="I3" s="33">
        <f>SUM(I4,I89,I100,I147,I175)</f>
        <v>123982537.59</v>
      </c>
      <c r="J3" s="1"/>
    </row>
    <row r="4" spans="1:10" ht="15">
      <c r="A4" s="27" t="s">
        <v>7</v>
      </c>
      <c r="B4" s="7">
        <v>901</v>
      </c>
      <c r="C4" s="8">
        <v>1</v>
      </c>
      <c r="D4" s="9"/>
      <c r="E4" s="9"/>
      <c r="F4" s="9"/>
      <c r="G4" s="34">
        <f>SUM(G5,G16,G50,G55,G60)</f>
        <v>21322697</v>
      </c>
      <c r="H4" s="63" t="s">
        <v>323</v>
      </c>
      <c r="I4" s="34">
        <f>SUM(I5,I16,I50,I55,I60)</f>
        <v>22680508.640000001</v>
      </c>
      <c r="J4" s="11"/>
    </row>
    <row r="5" spans="1:10" ht="45">
      <c r="A5" s="29" t="s">
        <v>136</v>
      </c>
      <c r="B5" s="12">
        <v>901</v>
      </c>
      <c r="C5" s="13">
        <v>1</v>
      </c>
      <c r="D5" s="13">
        <v>2</v>
      </c>
      <c r="E5" s="5"/>
      <c r="F5" s="5"/>
      <c r="G5" s="35">
        <f>SUM(G6)</f>
        <v>2018396</v>
      </c>
      <c r="H5" s="64" t="s">
        <v>309</v>
      </c>
      <c r="I5" s="35">
        <f>SUM(I6,I13)</f>
        <v>2128269</v>
      </c>
      <c r="J5" s="1"/>
    </row>
    <row r="6" spans="1:10" ht="30">
      <c r="A6" s="29" t="s">
        <v>137</v>
      </c>
      <c r="B6" s="12">
        <v>901</v>
      </c>
      <c r="C6" s="13">
        <v>1</v>
      </c>
      <c r="D6" s="13">
        <v>2</v>
      </c>
      <c r="E6" s="15" t="s">
        <v>8</v>
      </c>
      <c r="F6" s="5"/>
      <c r="G6" s="35">
        <f>SUM(G7,G10)</f>
        <v>2018396</v>
      </c>
      <c r="H6" s="63" t="s">
        <v>305</v>
      </c>
      <c r="I6" s="35">
        <f>SUM(I7,I10)</f>
        <v>2018409</v>
      </c>
      <c r="J6" s="1"/>
    </row>
    <row r="7" spans="1:10" ht="45">
      <c r="A7" s="29" t="s">
        <v>138</v>
      </c>
      <c r="B7" s="12">
        <v>901</v>
      </c>
      <c r="C7" s="13">
        <v>1</v>
      </c>
      <c r="D7" s="13">
        <v>2</v>
      </c>
      <c r="E7" s="15" t="s">
        <v>9</v>
      </c>
      <c r="F7" s="5"/>
      <c r="G7" s="35">
        <f>SUM(G8)</f>
        <v>1918000</v>
      </c>
      <c r="H7" s="63" t="s">
        <v>294</v>
      </c>
      <c r="I7" s="35">
        <f>SUM(I8)</f>
        <v>1918000</v>
      </c>
      <c r="J7" s="1"/>
    </row>
    <row r="8" spans="1:10" ht="66.75" customHeight="1">
      <c r="A8" s="29" t="s">
        <v>139</v>
      </c>
      <c r="B8" s="12">
        <v>901</v>
      </c>
      <c r="C8" s="13">
        <v>1</v>
      </c>
      <c r="D8" s="13">
        <v>2</v>
      </c>
      <c r="E8" s="16" t="s">
        <v>9</v>
      </c>
      <c r="F8" s="17">
        <v>100</v>
      </c>
      <c r="G8" s="35">
        <f>SUM(G9)</f>
        <v>1918000</v>
      </c>
      <c r="H8" s="63" t="s">
        <v>294</v>
      </c>
      <c r="I8" s="35">
        <f>SUM(I9)</f>
        <v>1918000</v>
      </c>
      <c r="J8" s="1"/>
    </row>
    <row r="9" spans="1:10" ht="45">
      <c r="A9" s="30" t="s">
        <v>138</v>
      </c>
      <c r="B9" s="7">
        <v>901</v>
      </c>
      <c r="C9" s="8">
        <v>1</v>
      </c>
      <c r="D9" s="8">
        <v>2</v>
      </c>
      <c r="E9" s="15" t="s">
        <v>9</v>
      </c>
      <c r="F9" s="7">
        <v>120</v>
      </c>
      <c r="G9" s="34">
        <v>1918000</v>
      </c>
      <c r="H9" s="63" t="s">
        <v>294</v>
      </c>
      <c r="I9" s="34">
        <v>1918000</v>
      </c>
    </row>
    <row r="10" spans="1:10" ht="30">
      <c r="A10" s="29" t="s">
        <v>148</v>
      </c>
      <c r="B10" s="7">
        <v>901</v>
      </c>
      <c r="C10" s="8">
        <v>1</v>
      </c>
      <c r="D10" s="8">
        <v>2</v>
      </c>
      <c r="E10" s="18" t="s">
        <v>10</v>
      </c>
      <c r="F10" s="5"/>
      <c r="G10" s="34">
        <f>SUM(G11)</f>
        <v>100396</v>
      </c>
      <c r="H10" s="63" t="s">
        <v>294</v>
      </c>
      <c r="I10" s="34">
        <f>SUM(I11)</f>
        <v>100409</v>
      </c>
    </row>
    <row r="11" spans="1:10" ht="105">
      <c r="A11" s="29" t="s">
        <v>139</v>
      </c>
      <c r="B11" s="12">
        <v>901</v>
      </c>
      <c r="C11" s="13">
        <v>1</v>
      </c>
      <c r="D11" s="13">
        <v>2</v>
      </c>
      <c r="E11" s="16" t="s">
        <v>10</v>
      </c>
      <c r="F11" s="12">
        <v>100</v>
      </c>
      <c r="G11" s="35">
        <f>SUM(G12)</f>
        <v>100396</v>
      </c>
      <c r="H11" s="64" t="s">
        <v>305</v>
      </c>
      <c r="I11" s="35">
        <f>SUM(I12)</f>
        <v>100409</v>
      </c>
    </row>
    <row r="12" spans="1:10" ht="45.75" thickBot="1">
      <c r="A12" s="30" t="s">
        <v>138</v>
      </c>
      <c r="B12" s="7">
        <v>901</v>
      </c>
      <c r="C12" s="8">
        <v>1</v>
      </c>
      <c r="D12" s="8">
        <v>2</v>
      </c>
      <c r="E12" s="15" t="s">
        <v>10</v>
      </c>
      <c r="F12" s="7">
        <v>120</v>
      </c>
      <c r="G12" s="34">
        <v>100396</v>
      </c>
      <c r="H12" s="63" t="s">
        <v>305</v>
      </c>
      <c r="I12" s="34">
        <v>100409</v>
      </c>
    </row>
    <row r="13" spans="1:10" ht="60.75" thickBot="1">
      <c r="A13" s="57" t="s">
        <v>306</v>
      </c>
      <c r="B13" s="7">
        <v>901</v>
      </c>
      <c r="C13" s="8">
        <v>1</v>
      </c>
      <c r="D13" s="8">
        <v>2</v>
      </c>
      <c r="E13" s="41" t="s">
        <v>307</v>
      </c>
      <c r="F13" s="7"/>
      <c r="G13" s="34"/>
      <c r="H13" s="64" t="s">
        <v>308</v>
      </c>
      <c r="I13" s="35">
        <f>SUM(I14)</f>
        <v>109860</v>
      </c>
    </row>
    <row r="14" spans="1:10" ht="90.75" thickBot="1">
      <c r="A14" s="76" t="s">
        <v>311</v>
      </c>
      <c r="B14" s="7">
        <v>901</v>
      </c>
      <c r="C14" s="8">
        <v>1</v>
      </c>
      <c r="D14" s="8">
        <v>2</v>
      </c>
      <c r="E14" s="41" t="s">
        <v>307</v>
      </c>
      <c r="F14" s="7"/>
      <c r="G14" s="34"/>
      <c r="H14" s="64" t="s">
        <v>308</v>
      </c>
      <c r="I14" s="35">
        <f>SUM(I15)</f>
        <v>109860</v>
      </c>
    </row>
    <row r="15" spans="1:10" ht="45.75" thickBot="1">
      <c r="A15" s="76" t="s">
        <v>135</v>
      </c>
      <c r="B15" s="7">
        <v>901</v>
      </c>
      <c r="C15" s="8">
        <v>1</v>
      </c>
      <c r="D15" s="8">
        <v>2</v>
      </c>
      <c r="E15" s="41" t="s">
        <v>307</v>
      </c>
      <c r="F15" s="7"/>
      <c r="G15" s="34"/>
      <c r="H15" s="63" t="s">
        <v>308</v>
      </c>
      <c r="I15" s="34">
        <v>109860</v>
      </c>
    </row>
    <row r="16" spans="1:10" ht="48" customHeight="1">
      <c r="A16" s="29" t="s">
        <v>149</v>
      </c>
      <c r="B16" s="12">
        <v>901</v>
      </c>
      <c r="C16" s="13">
        <v>1</v>
      </c>
      <c r="D16" s="13">
        <v>4</v>
      </c>
      <c r="E16" s="5"/>
      <c r="F16" s="5"/>
      <c r="G16" s="35">
        <f>SUM(G17,G29,G34,G39,G42)</f>
        <v>14766114</v>
      </c>
      <c r="H16" s="64" t="s">
        <v>317</v>
      </c>
      <c r="I16" s="35">
        <f>SUM(I17,I29,I34,I39,I42,I47)</f>
        <v>15352651.75</v>
      </c>
    </row>
    <row r="17" spans="1:9" ht="30">
      <c r="A17" s="29" t="s">
        <v>150</v>
      </c>
      <c r="B17" s="12">
        <v>901</v>
      </c>
      <c r="C17" s="13">
        <v>1</v>
      </c>
      <c r="D17" s="13">
        <v>4</v>
      </c>
      <c r="E17" s="15" t="s">
        <v>11</v>
      </c>
      <c r="F17" s="5"/>
      <c r="G17" s="35">
        <f>SUM(G18,G21)</f>
        <v>12822514</v>
      </c>
      <c r="H17" s="64" t="s">
        <v>314</v>
      </c>
      <c r="I17" s="35">
        <f>SUM(I18,I21,I26)</f>
        <v>13356971.75</v>
      </c>
    </row>
    <row r="18" spans="1:9" ht="45">
      <c r="A18" s="29" t="s">
        <v>135</v>
      </c>
      <c r="B18" s="7">
        <v>901</v>
      </c>
      <c r="C18" s="8">
        <v>1</v>
      </c>
      <c r="D18" s="8">
        <v>4</v>
      </c>
      <c r="E18" s="15" t="s">
        <v>12</v>
      </c>
      <c r="F18" s="5"/>
      <c r="G18" s="34">
        <f>SUM(G19)</f>
        <v>12747000</v>
      </c>
      <c r="H18" s="34" t="s">
        <v>294</v>
      </c>
      <c r="I18" s="34">
        <f>SUM(I19)</f>
        <v>12747000</v>
      </c>
    </row>
    <row r="19" spans="1:9" ht="63" customHeight="1">
      <c r="A19" s="29" t="s">
        <v>139</v>
      </c>
      <c r="B19" s="12">
        <v>901</v>
      </c>
      <c r="C19" s="13">
        <v>1</v>
      </c>
      <c r="D19" s="19">
        <v>4</v>
      </c>
      <c r="E19" s="16" t="s">
        <v>12</v>
      </c>
      <c r="F19" s="12">
        <v>100</v>
      </c>
      <c r="G19" s="35">
        <f>SUM(G20)</f>
        <v>12747000</v>
      </c>
      <c r="H19" s="34" t="s">
        <v>294</v>
      </c>
      <c r="I19" s="35">
        <f>SUM(I20)</f>
        <v>12747000</v>
      </c>
    </row>
    <row r="20" spans="1:9" ht="45">
      <c r="A20" s="29" t="s">
        <v>13</v>
      </c>
      <c r="B20" s="7">
        <v>901</v>
      </c>
      <c r="C20" s="8">
        <v>1</v>
      </c>
      <c r="D20" s="20">
        <v>4</v>
      </c>
      <c r="E20" s="15" t="s">
        <v>12</v>
      </c>
      <c r="F20" s="7">
        <v>120</v>
      </c>
      <c r="G20" s="34">
        <v>12747000</v>
      </c>
      <c r="H20" s="34" t="s">
        <v>294</v>
      </c>
      <c r="I20" s="34">
        <v>12747000</v>
      </c>
    </row>
    <row r="21" spans="1:9" ht="45">
      <c r="A21" s="26" t="s">
        <v>14</v>
      </c>
      <c r="B21" s="7">
        <v>901</v>
      </c>
      <c r="C21" s="8">
        <v>1</v>
      </c>
      <c r="D21" s="20">
        <v>4</v>
      </c>
      <c r="E21" s="15" t="s">
        <v>15</v>
      </c>
      <c r="F21" s="5"/>
      <c r="G21" s="34">
        <f>SUM(G22,G24)</f>
        <v>75514</v>
      </c>
      <c r="H21" s="63" t="s">
        <v>310</v>
      </c>
      <c r="I21" s="34">
        <f>SUM(I22,I24)</f>
        <v>85401</v>
      </c>
    </row>
    <row r="22" spans="1:9" ht="61.5" customHeight="1">
      <c r="A22" s="29" t="s">
        <v>139</v>
      </c>
      <c r="B22" s="12">
        <v>901</v>
      </c>
      <c r="C22" s="13">
        <v>1</v>
      </c>
      <c r="D22" s="19">
        <v>4</v>
      </c>
      <c r="E22" s="16" t="s">
        <v>15</v>
      </c>
      <c r="F22" s="12">
        <v>100</v>
      </c>
      <c r="G22" s="35">
        <f>SUM(G23)</f>
        <v>59320</v>
      </c>
      <c r="H22" s="64" t="s">
        <v>310</v>
      </c>
      <c r="I22" s="35">
        <f>SUM(I23)</f>
        <v>69207</v>
      </c>
    </row>
    <row r="23" spans="1:9" ht="45">
      <c r="A23" s="29" t="s">
        <v>138</v>
      </c>
      <c r="B23" s="7">
        <v>901</v>
      </c>
      <c r="C23" s="8">
        <v>1</v>
      </c>
      <c r="D23" s="20">
        <v>4</v>
      </c>
      <c r="E23" s="15" t="s">
        <v>15</v>
      </c>
      <c r="F23" s="7">
        <v>120</v>
      </c>
      <c r="G23" s="34">
        <v>59320</v>
      </c>
      <c r="H23" s="63" t="s">
        <v>310</v>
      </c>
      <c r="I23" s="34">
        <v>69207</v>
      </c>
    </row>
    <row r="24" spans="1:9" ht="30">
      <c r="A24" s="29" t="s">
        <v>140</v>
      </c>
      <c r="B24" s="7">
        <v>901</v>
      </c>
      <c r="C24" s="8">
        <v>1</v>
      </c>
      <c r="D24" s="20">
        <v>4</v>
      </c>
      <c r="E24" s="18" t="s">
        <v>15</v>
      </c>
      <c r="F24" s="7">
        <v>800</v>
      </c>
      <c r="G24" s="34">
        <f>SUM(G25)</f>
        <v>16194</v>
      </c>
      <c r="H24" s="34" t="s">
        <v>294</v>
      </c>
      <c r="I24" s="34">
        <f>SUM(I25)</f>
        <v>16194</v>
      </c>
    </row>
    <row r="25" spans="1:9" ht="30.75" thickBot="1">
      <c r="A25" s="29" t="s">
        <v>141</v>
      </c>
      <c r="B25" s="7">
        <v>901</v>
      </c>
      <c r="C25" s="8">
        <v>1</v>
      </c>
      <c r="D25" s="20">
        <v>4</v>
      </c>
      <c r="E25" s="18" t="s">
        <v>15</v>
      </c>
      <c r="F25" s="7">
        <v>850</v>
      </c>
      <c r="G25" s="34">
        <v>16194</v>
      </c>
      <c r="H25" s="34" t="s">
        <v>294</v>
      </c>
      <c r="I25" s="34">
        <v>16194</v>
      </c>
    </row>
    <row r="26" spans="1:9" ht="60.75" thickBot="1">
      <c r="A26" s="57" t="s">
        <v>306</v>
      </c>
      <c r="B26" s="7">
        <v>901</v>
      </c>
      <c r="C26" s="8">
        <v>1</v>
      </c>
      <c r="D26" s="20">
        <v>4</v>
      </c>
      <c r="E26" s="41" t="s">
        <v>312</v>
      </c>
      <c r="F26" s="7"/>
      <c r="G26" s="34"/>
      <c r="H26" s="63" t="s">
        <v>313</v>
      </c>
      <c r="I26" s="34">
        <f>SUM(I27)</f>
        <v>524570.75</v>
      </c>
    </row>
    <row r="27" spans="1:9" ht="90.75" thickBot="1">
      <c r="A27" s="76" t="s">
        <v>311</v>
      </c>
      <c r="B27" s="7">
        <v>901</v>
      </c>
      <c r="C27" s="8">
        <v>1</v>
      </c>
      <c r="D27" s="20">
        <v>4</v>
      </c>
      <c r="E27" s="41" t="s">
        <v>312</v>
      </c>
      <c r="F27" s="7">
        <v>100</v>
      </c>
      <c r="G27" s="34"/>
      <c r="H27" s="63" t="s">
        <v>313</v>
      </c>
      <c r="I27" s="34">
        <f>SUM(I28)</f>
        <v>524570.75</v>
      </c>
    </row>
    <row r="28" spans="1:9" ht="45.75" thickBot="1">
      <c r="A28" s="76" t="s">
        <v>135</v>
      </c>
      <c r="B28" s="7">
        <v>901</v>
      </c>
      <c r="C28" s="8">
        <v>1</v>
      </c>
      <c r="D28" s="20">
        <v>4</v>
      </c>
      <c r="E28" s="41" t="s">
        <v>312</v>
      </c>
      <c r="F28" s="7">
        <v>120</v>
      </c>
      <c r="G28" s="34"/>
      <c r="H28" s="63" t="s">
        <v>313</v>
      </c>
      <c r="I28" s="34">
        <v>524570.75</v>
      </c>
    </row>
    <row r="29" spans="1:9" ht="60">
      <c r="A29" s="29" t="s">
        <v>151</v>
      </c>
      <c r="B29" s="12">
        <v>901</v>
      </c>
      <c r="C29" s="13">
        <v>1</v>
      </c>
      <c r="D29" s="13">
        <v>4</v>
      </c>
      <c r="E29" s="16" t="s">
        <v>17</v>
      </c>
      <c r="F29" s="5"/>
      <c r="G29" s="35">
        <f>SUM(G30,G32)</f>
        <v>847800</v>
      </c>
      <c r="H29" s="35" t="s">
        <v>294</v>
      </c>
      <c r="I29" s="35">
        <f>SUM(I30,I32)</f>
        <v>847800</v>
      </c>
    </row>
    <row r="30" spans="1:9" ht="63.75" customHeight="1">
      <c r="A30" s="29" t="s">
        <v>139</v>
      </c>
      <c r="B30" s="12">
        <v>901</v>
      </c>
      <c r="C30" s="13">
        <v>1</v>
      </c>
      <c r="D30" s="13">
        <v>4</v>
      </c>
      <c r="E30" s="16" t="s">
        <v>17</v>
      </c>
      <c r="F30" s="12">
        <v>100</v>
      </c>
      <c r="G30" s="35">
        <f>SUM(G31)</f>
        <v>762000</v>
      </c>
      <c r="H30" s="35" t="s">
        <v>294</v>
      </c>
      <c r="I30" s="35">
        <f>SUM(I31)</f>
        <v>762000</v>
      </c>
    </row>
    <row r="31" spans="1:9" ht="45">
      <c r="A31" s="30" t="s">
        <v>138</v>
      </c>
      <c r="B31" s="7">
        <v>901</v>
      </c>
      <c r="C31" s="8">
        <v>1</v>
      </c>
      <c r="D31" s="8">
        <v>4</v>
      </c>
      <c r="E31" s="15" t="s">
        <v>17</v>
      </c>
      <c r="F31" s="7">
        <v>120</v>
      </c>
      <c r="G31" s="34">
        <v>762000</v>
      </c>
      <c r="H31" s="34" t="s">
        <v>294</v>
      </c>
      <c r="I31" s="34">
        <v>762000</v>
      </c>
    </row>
    <row r="32" spans="1:9" ht="45">
      <c r="A32" s="29" t="s">
        <v>142</v>
      </c>
      <c r="B32" s="7">
        <v>901</v>
      </c>
      <c r="C32" s="8">
        <v>1</v>
      </c>
      <c r="D32" s="8">
        <v>4</v>
      </c>
      <c r="E32" s="15" t="s">
        <v>17</v>
      </c>
      <c r="F32" s="7">
        <v>200</v>
      </c>
      <c r="G32" s="34">
        <f>SUM(G33)</f>
        <v>85800</v>
      </c>
      <c r="H32" s="34" t="s">
        <v>294</v>
      </c>
      <c r="I32" s="34">
        <f>SUM(I33)</f>
        <v>85800</v>
      </c>
    </row>
    <row r="33" spans="1:9" ht="45">
      <c r="A33" s="29" t="s">
        <v>143</v>
      </c>
      <c r="B33" s="12">
        <v>901</v>
      </c>
      <c r="C33" s="13">
        <v>1</v>
      </c>
      <c r="D33" s="13">
        <v>4</v>
      </c>
      <c r="E33" s="15" t="s">
        <v>17</v>
      </c>
      <c r="F33" s="12">
        <v>240</v>
      </c>
      <c r="G33" s="35">
        <v>85800</v>
      </c>
      <c r="H33" s="35" t="s">
        <v>294</v>
      </c>
      <c r="I33" s="35">
        <v>85800</v>
      </c>
    </row>
    <row r="34" spans="1:9" ht="75.75" customHeight="1">
      <c r="A34" s="29" t="s">
        <v>152</v>
      </c>
      <c r="B34" s="12">
        <v>901</v>
      </c>
      <c r="C34" s="13">
        <v>1</v>
      </c>
      <c r="D34" s="13">
        <v>4</v>
      </c>
      <c r="E34" s="16" t="s">
        <v>19</v>
      </c>
      <c r="F34" s="5"/>
      <c r="G34" s="35">
        <f>SUM(G35,G37)</f>
        <v>408700</v>
      </c>
      <c r="H34" s="64" t="s">
        <v>294</v>
      </c>
      <c r="I34" s="35">
        <f>SUM(I35,I37)</f>
        <v>408700</v>
      </c>
    </row>
    <row r="35" spans="1:9" ht="63" customHeight="1">
      <c r="A35" s="29" t="s">
        <v>139</v>
      </c>
      <c r="B35" s="12">
        <v>901</v>
      </c>
      <c r="C35" s="13">
        <v>1</v>
      </c>
      <c r="D35" s="13">
        <v>4</v>
      </c>
      <c r="E35" s="16" t="s">
        <v>19</v>
      </c>
      <c r="F35" s="12">
        <v>100</v>
      </c>
      <c r="G35" s="35">
        <f>SUM(G36)</f>
        <v>352000</v>
      </c>
      <c r="H35" s="64" t="s">
        <v>294</v>
      </c>
      <c r="I35" s="35">
        <f>SUM(I36)</f>
        <v>352000</v>
      </c>
    </row>
    <row r="36" spans="1:9" ht="45">
      <c r="A36" s="29" t="s">
        <v>138</v>
      </c>
      <c r="B36" s="7">
        <v>901</v>
      </c>
      <c r="C36" s="8">
        <v>1</v>
      </c>
      <c r="D36" s="8">
        <v>4</v>
      </c>
      <c r="E36" s="15" t="s">
        <v>19</v>
      </c>
      <c r="F36" s="7">
        <v>120</v>
      </c>
      <c r="G36" s="34">
        <v>352000</v>
      </c>
      <c r="H36" s="64" t="s">
        <v>294</v>
      </c>
      <c r="I36" s="34">
        <v>352000</v>
      </c>
    </row>
    <row r="37" spans="1:9" ht="45">
      <c r="A37" s="29" t="s">
        <v>142</v>
      </c>
      <c r="B37" s="12">
        <v>901</v>
      </c>
      <c r="C37" s="13">
        <v>1</v>
      </c>
      <c r="D37" s="13">
        <v>4</v>
      </c>
      <c r="E37" s="15" t="s">
        <v>19</v>
      </c>
      <c r="F37" s="12">
        <v>200</v>
      </c>
      <c r="G37" s="35">
        <f>SUM(G38)</f>
        <v>56700</v>
      </c>
      <c r="H37" s="64" t="s">
        <v>294</v>
      </c>
      <c r="I37" s="35">
        <f>SUM(I38)</f>
        <v>56700</v>
      </c>
    </row>
    <row r="38" spans="1:9" ht="45">
      <c r="A38" s="29" t="s">
        <v>143</v>
      </c>
      <c r="B38" s="12">
        <v>901</v>
      </c>
      <c r="C38" s="13">
        <v>1</v>
      </c>
      <c r="D38" s="13">
        <v>4</v>
      </c>
      <c r="E38" s="15" t="s">
        <v>19</v>
      </c>
      <c r="F38" s="12">
        <v>240</v>
      </c>
      <c r="G38" s="34">
        <v>56700</v>
      </c>
      <c r="H38" s="64" t="s">
        <v>294</v>
      </c>
      <c r="I38" s="34">
        <v>56700</v>
      </c>
    </row>
    <row r="39" spans="1:9" ht="60.75" customHeight="1">
      <c r="A39" s="29" t="s">
        <v>153</v>
      </c>
      <c r="B39" s="12">
        <v>901</v>
      </c>
      <c r="C39" s="13">
        <v>1</v>
      </c>
      <c r="D39" s="13">
        <v>4</v>
      </c>
      <c r="E39" s="16" t="s">
        <v>20</v>
      </c>
      <c r="F39" s="5"/>
      <c r="G39" s="35">
        <f>SUM(G40)</f>
        <v>33100</v>
      </c>
      <c r="H39" s="35" t="s">
        <v>294</v>
      </c>
      <c r="I39" s="35">
        <f>SUM(I40)</f>
        <v>33100</v>
      </c>
    </row>
    <row r="40" spans="1:9" ht="62.25" customHeight="1">
      <c r="A40" s="29" t="s">
        <v>139</v>
      </c>
      <c r="B40" s="12">
        <v>901</v>
      </c>
      <c r="C40" s="13">
        <v>1</v>
      </c>
      <c r="D40" s="13">
        <v>4</v>
      </c>
      <c r="E40" s="16" t="s">
        <v>20</v>
      </c>
      <c r="F40" s="12">
        <v>100</v>
      </c>
      <c r="G40" s="35">
        <f>SUM(G41)</f>
        <v>33100</v>
      </c>
      <c r="H40" s="35" t="s">
        <v>294</v>
      </c>
      <c r="I40" s="35">
        <f>SUM(I41)</f>
        <v>33100</v>
      </c>
    </row>
    <row r="41" spans="1:9" ht="45">
      <c r="A41" s="29" t="s">
        <v>138</v>
      </c>
      <c r="B41" s="12">
        <v>901</v>
      </c>
      <c r="C41" s="13">
        <v>1</v>
      </c>
      <c r="D41" s="13">
        <v>4</v>
      </c>
      <c r="E41" s="15" t="s">
        <v>20</v>
      </c>
      <c r="F41" s="12">
        <v>120</v>
      </c>
      <c r="G41" s="35">
        <v>33100</v>
      </c>
      <c r="H41" s="35" t="s">
        <v>294</v>
      </c>
      <c r="I41" s="35">
        <v>33100</v>
      </c>
    </row>
    <row r="42" spans="1:9" ht="105">
      <c r="A42" s="29" t="s">
        <v>154</v>
      </c>
      <c r="B42" s="12">
        <v>901</v>
      </c>
      <c r="C42" s="13">
        <v>1</v>
      </c>
      <c r="D42" s="13">
        <v>4</v>
      </c>
      <c r="E42" s="16" t="s">
        <v>21</v>
      </c>
      <c r="F42" s="5"/>
      <c r="G42" s="35">
        <f>SUM(G43,G45)</f>
        <v>654000</v>
      </c>
      <c r="H42" s="64" t="s">
        <v>294</v>
      </c>
      <c r="I42" s="35">
        <f>SUM(I43,I45)</f>
        <v>654000</v>
      </c>
    </row>
    <row r="43" spans="1:9" ht="63" customHeight="1">
      <c r="A43" s="29" t="s">
        <v>139</v>
      </c>
      <c r="B43" s="12">
        <v>901</v>
      </c>
      <c r="C43" s="13">
        <v>1</v>
      </c>
      <c r="D43" s="13">
        <v>4</v>
      </c>
      <c r="E43" s="16" t="s">
        <v>21</v>
      </c>
      <c r="F43" s="12">
        <v>100</v>
      </c>
      <c r="G43" s="35">
        <f>SUM(G44)</f>
        <v>544000</v>
      </c>
      <c r="H43" s="35" t="s">
        <v>294</v>
      </c>
      <c r="I43" s="35">
        <f>SUM(I44)</f>
        <v>544000</v>
      </c>
    </row>
    <row r="44" spans="1:9" ht="45">
      <c r="A44" s="29" t="s">
        <v>138</v>
      </c>
      <c r="B44" s="7">
        <v>901</v>
      </c>
      <c r="C44" s="8">
        <v>1</v>
      </c>
      <c r="D44" s="8">
        <v>4</v>
      </c>
      <c r="E44" s="15" t="s">
        <v>21</v>
      </c>
      <c r="F44" s="7">
        <v>120</v>
      </c>
      <c r="G44" s="34">
        <v>544000</v>
      </c>
      <c r="H44" s="34" t="s">
        <v>294</v>
      </c>
      <c r="I44" s="34">
        <v>544000</v>
      </c>
    </row>
    <row r="45" spans="1:9" ht="33" customHeight="1">
      <c r="A45" s="26" t="s">
        <v>18</v>
      </c>
      <c r="B45" s="12">
        <v>901</v>
      </c>
      <c r="C45" s="13">
        <v>1</v>
      </c>
      <c r="D45" s="13">
        <v>4</v>
      </c>
      <c r="E45" s="15" t="s">
        <v>21</v>
      </c>
      <c r="F45" s="12">
        <v>200</v>
      </c>
      <c r="G45" s="35">
        <f>SUM(G46)</f>
        <v>110000</v>
      </c>
      <c r="H45" s="64" t="s">
        <v>294</v>
      </c>
      <c r="I45" s="35">
        <f>SUM(I46)</f>
        <v>110000</v>
      </c>
    </row>
    <row r="46" spans="1:9" ht="45.75" thickBot="1">
      <c r="A46" s="29" t="s">
        <v>143</v>
      </c>
      <c r="B46" s="12">
        <v>901</v>
      </c>
      <c r="C46" s="13">
        <v>1</v>
      </c>
      <c r="D46" s="13">
        <v>4</v>
      </c>
      <c r="E46" s="15" t="s">
        <v>21</v>
      </c>
      <c r="F46" s="12">
        <v>240</v>
      </c>
      <c r="G46" s="35">
        <v>110000</v>
      </c>
      <c r="H46" s="64" t="s">
        <v>294</v>
      </c>
      <c r="I46" s="35">
        <v>110000</v>
      </c>
    </row>
    <row r="47" spans="1:9" ht="60.75" thickBot="1">
      <c r="A47" s="57" t="s">
        <v>306</v>
      </c>
      <c r="B47" s="12">
        <v>901</v>
      </c>
      <c r="C47" s="13">
        <v>1</v>
      </c>
      <c r="D47" s="13">
        <v>4</v>
      </c>
      <c r="E47" s="41" t="s">
        <v>315</v>
      </c>
      <c r="F47" s="12"/>
      <c r="G47" s="35"/>
      <c r="H47" s="64" t="s">
        <v>316</v>
      </c>
      <c r="I47" s="35">
        <f>SUM(I48)</f>
        <v>52080</v>
      </c>
    </row>
    <row r="48" spans="1:9" ht="90.75" thickBot="1">
      <c r="A48" s="76" t="s">
        <v>311</v>
      </c>
      <c r="B48" s="12">
        <v>901</v>
      </c>
      <c r="C48" s="13">
        <v>1</v>
      </c>
      <c r="D48" s="13">
        <v>4</v>
      </c>
      <c r="E48" s="41" t="s">
        <v>315</v>
      </c>
      <c r="F48" s="12">
        <v>100</v>
      </c>
      <c r="G48" s="35"/>
      <c r="H48" s="64" t="s">
        <v>316</v>
      </c>
      <c r="I48" s="35">
        <f>SUM(I49)</f>
        <v>52080</v>
      </c>
    </row>
    <row r="49" spans="1:9" ht="45.75" thickBot="1">
      <c r="A49" s="76" t="s">
        <v>135</v>
      </c>
      <c r="B49" s="12">
        <v>901</v>
      </c>
      <c r="C49" s="13">
        <v>1</v>
      </c>
      <c r="D49" s="13">
        <v>4</v>
      </c>
      <c r="E49" s="41" t="s">
        <v>315</v>
      </c>
      <c r="F49" s="12">
        <v>120</v>
      </c>
      <c r="G49" s="35"/>
      <c r="H49" s="64" t="s">
        <v>316</v>
      </c>
      <c r="I49" s="35">
        <v>52080</v>
      </c>
    </row>
    <row r="50" spans="1:9" ht="15">
      <c r="A50" s="27" t="s">
        <v>22</v>
      </c>
      <c r="B50" s="21">
        <v>901</v>
      </c>
      <c r="C50" s="22">
        <v>1</v>
      </c>
      <c r="D50" s="22">
        <v>5</v>
      </c>
      <c r="E50" s="23"/>
      <c r="F50" s="23"/>
      <c r="G50" s="36">
        <f t="shared" ref="G50:I53" si="0">SUM(G51)</f>
        <v>21400</v>
      </c>
      <c r="H50" s="36" t="s">
        <v>294</v>
      </c>
      <c r="I50" s="36">
        <f t="shared" si="0"/>
        <v>21400</v>
      </c>
    </row>
    <row r="51" spans="1:9" ht="30">
      <c r="A51" s="29" t="s">
        <v>155</v>
      </c>
      <c r="B51" s="7">
        <v>901</v>
      </c>
      <c r="C51" s="8">
        <v>1</v>
      </c>
      <c r="D51" s="8">
        <v>5</v>
      </c>
      <c r="E51" s="18" t="s">
        <v>23</v>
      </c>
      <c r="F51" s="9"/>
      <c r="G51" s="34">
        <f t="shared" si="0"/>
        <v>21400</v>
      </c>
      <c r="H51" s="34" t="s">
        <v>294</v>
      </c>
      <c r="I51" s="34">
        <f t="shared" si="0"/>
        <v>21400</v>
      </c>
    </row>
    <row r="52" spans="1:9" ht="75">
      <c r="A52" s="29" t="s">
        <v>156</v>
      </c>
      <c r="B52" s="12">
        <v>901</v>
      </c>
      <c r="C52" s="13">
        <v>1</v>
      </c>
      <c r="D52" s="13">
        <v>5</v>
      </c>
      <c r="E52" s="16" t="s">
        <v>24</v>
      </c>
      <c r="F52" s="5"/>
      <c r="G52" s="35">
        <f t="shared" si="0"/>
        <v>21400</v>
      </c>
      <c r="H52" s="35" t="s">
        <v>294</v>
      </c>
      <c r="I52" s="35">
        <f t="shared" si="0"/>
        <v>21400</v>
      </c>
    </row>
    <row r="53" spans="1:9" ht="45">
      <c r="A53" s="29" t="s">
        <v>142</v>
      </c>
      <c r="B53" s="12">
        <v>901</v>
      </c>
      <c r="C53" s="13">
        <v>1</v>
      </c>
      <c r="D53" s="13">
        <v>5</v>
      </c>
      <c r="E53" s="15" t="s">
        <v>24</v>
      </c>
      <c r="F53" s="12">
        <v>200</v>
      </c>
      <c r="G53" s="35">
        <f t="shared" si="0"/>
        <v>21400</v>
      </c>
      <c r="H53" s="35" t="s">
        <v>294</v>
      </c>
      <c r="I53" s="35">
        <f t="shared" si="0"/>
        <v>21400</v>
      </c>
    </row>
    <row r="54" spans="1:9" ht="45">
      <c r="A54" s="29" t="s">
        <v>143</v>
      </c>
      <c r="B54" s="12">
        <v>901</v>
      </c>
      <c r="C54" s="13">
        <v>1</v>
      </c>
      <c r="D54" s="13">
        <v>5</v>
      </c>
      <c r="E54" s="15" t="s">
        <v>24</v>
      </c>
      <c r="F54" s="12">
        <v>240</v>
      </c>
      <c r="G54" s="35">
        <v>21400</v>
      </c>
      <c r="H54" s="35" t="s">
        <v>294</v>
      </c>
      <c r="I54" s="35">
        <v>21400</v>
      </c>
    </row>
    <row r="55" spans="1:9" ht="15">
      <c r="A55" s="27" t="s">
        <v>25</v>
      </c>
      <c r="B55" s="21">
        <v>901</v>
      </c>
      <c r="C55" s="22">
        <v>1</v>
      </c>
      <c r="D55" s="21">
        <v>11</v>
      </c>
      <c r="E55" s="23"/>
      <c r="F55" s="23"/>
      <c r="G55" s="36">
        <f t="shared" ref="G55:I58" si="1">SUM(G56)</f>
        <v>185000</v>
      </c>
      <c r="H55" s="34">
        <v>-95005.11</v>
      </c>
      <c r="I55" s="36">
        <f t="shared" si="1"/>
        <v>89994.89</v>
      </c>
    </row>
    <row r="56" spans="1:9" ht="30">
      <c r="A56" s="29" t="s">
        <v>155</v>
      </c>
      <c r="B56" s="7">
        <v>901</v>
      </c>
      <c r="C56" s="8">
        <v>1</v>
      </c>
      <c r="D56" s="7">
        <v>11</v>
      </c>
      <c r="E56" s="18" t="s">
        <v>23</v>
      </c>
      <c r="F56" s="9"/>
      <c r="G56" s="34">
        <f t="shared" si="1"/>
        <v>185000</v>
      </c>
      <c r="H56" s="34">
        <v>-95005.11</v>
      </c>
      <c r="I56" s="34">
        <f t="shared" si="1"/>
        <v>89994.89</v>
      </c>
    </row>
    <row r="57" spans="1:9" ht="30">
      <c r="A57" s="29" t="s">
        <v>157</v>
      </c>
      <c r="B57" s="7">
        <v>901</v>
      </c>
      <c r="C57" s="8">
        <v>1</v>
      </c>
      <c r="D57" s="7">
        <v>11</v>
      </c>
      <c r="E57" s="18" t="s">
        <v>26</v>
      </c>
      <c r="F57" s="5"/>
      <c r="G57" s="34">
        <f t="shared" si="1"/>
        <v>185000</v>
      </c>
      <c r="H57" s="34">
        <v>-95005.11</v>
      </c>
      <c r="I57" s="34">
        <f t="shared" si="1"/>
        <v>89994.89</v>
      </c>
    </row>
    <row r="58" spans="1:9" ht="30">
      <c r="A58" s="29" t="s">
        <v>140</v>
      </c>
      <c r="B58" s="7">
        <v>901</v>
      </c>
      <c r="C58" s="8">
        <v>1</v>
      </c>
      <c r="D58" s="7">
        <v>11</v>
      </c>
      <c r="E58" s="18" t="s">
        <v>26</v>
      </c>
      <c r="F58" s="7">
        <v>800</v>
      </c>
      <c r="G58" s="34">
        <f t="shared" si="1"/>
        <v>185000</v>
      </c>
      <c r="H58" s="34">
        <v>-95005.11</v>
      </c>
      <c r="I58" s="34">
        <f t="shared" si="1"/>
        <v>89994.89</v>
      </c>
    </row>
    <row r="59" spans="1:9" ht="30">
      <c r="A59" s="27" t="s">
        <v>27</v>
      </c>
      <c r="B59" s="7">
        <v>901</v>
      </c>
      <c r="C59" s="8">
        <v>1</v>
      </c>
      <c r="D59" s="7">
        <v>11</v>
      </c>
      <c r="E59" s="18" t="s">
        <v>26</v>
      </c>
      <c r="F59" s="7">
        <v>870</v>
      </c>
      <c r="G59" s="34">
        <v>185000</v>
      </c>
      <c r="H59" s="34">
        <v>-95005.11</v>
      </c>
      <c r="I59" s="34">
        <v>89994.89</v>
      </c>
    </row>
    <row r="60" spans="1:9" ht="15">
      <c r="A60" s="29" t="s">
        <v>158</v>
      </c>
      <c r="B60" s="7">
        <v>901</v>
      </c>
      <c r="C60" s="8">
        <v>1</v>
      </c>
      <c r="D60" s="7">
        <v>13</v>
      </c>
      <c r="E60" s="9"/>
      <c r="F60" s="9"/>
      <c r="G60" s="34">
        <f>SUM(G61,G65,G69)</f>
        <v>4331787</v>
      </c>
      <c r="H60" s="63" t="s">
        <v>322</v>
      </c>
      <c r="I60" s="34">
        <f>SUM(I61,I65,I69)</f>
        <v>5088193</v>
      </c>
    </row>
    <row r="61" spans="1:9" ht="60">
      <c r="A61" s="29" t="s">
        <v>159</v>
      </c>
      <c r="B61" s="12">
        <v>901</v>
      </c>
      <c r="C61" s="13">
        <v>1</v>
      </c>
      <c r="D61" s="12">
        <v>13</v>
      </c>
      <c r="E61" s="16" t="s">
        <v>28</v>
      </c>
      <c r="F61" s="5"/>
      <c r="G61" s="35">
        <f t="shared" ref="G61:I63" si="2">SUM(G62)</f>
        <v>40000</v>
      </c>
      <c r="H61" s="35" t="s">
        <v>294</v>
      </c>
      <c r="I61" s="35">
        <f t="shared" si="2"/>
        <v>40000</v>
      </c>
    </row>
    <row r="62" spans="1:9" ht="60">
      <c r="A62" s="29" t="s">
        <v>161</v>
      </c>
      <c r="B62" s="12">
        <v>901</v>
      </c>
      <c r="C62" s="13">
        <v>1</v>
      </c>
      <c r="D62" s="12">
        <v>13</v>
      </c>
      <c r="E62" s="16" t="s">
        <v>29</v>
      </c>
      <c r="F62" s="12"/>
      <c r="G62" s="37">
        <f t="shared" si="2"/>
        <v>40000</v>
      </c>
      <c r="H62" s="65" t="s">
        <v>294</v>
      </c>
      <c r="I62" s="37">
        <f t="shared" si="2"/>
        <v>40000</v>
      </c>
    </row>
    <row r="63" spans="1:9" ht="45">
      <c r="A63" s="29" t="s">
        <v>142</v>
      </c>
      <c r="B63" s="12">
        <v>901</v>
      </c>
      <c r="C63" s="13">
        <v>1</v>
      </c>
      <c r="D63" s="12">
        <v>13</v>
      </c>
      <c r="E63" s="15" t="s">
        <v>29</v>
      </c>
      <c r="F63" s="12">
        <v>200</v>
      </c>
      <c r="G63" s="37">
        <f t="shared" si="2"/>
        <v>40000</v>
      </c>
      <c r="H63" s="65" t="s">
        <v>294</v>
      </c>
      <c r="I63" s="37">
        <f t="shared" si="2"/>
        <v>40000</v>
      </c>
    </row>
    <row r="64" spans="1:9" ht="45">
      <c r="A64" s="29" t="s">
        <v>143</v>
      </c>
      <c r="B64" s="12">
        <v>901</v>
      </c>
      <c r="C64" s="13">
        <v>1</v>
      </c>
      <c r="D64" s="12">
        <v>13</v>
      </c>
      <c r="E64" s="15" t="s">
        <v>29</v>
      </c>
      <c r="F64" s="12">
        <v>240</v>
      </c>
      <c r="G64" s="37">
        <v>40000</v>
      </c>
      <c r="H64" s="65" t="s">
        <v>294</v>
      </c>
      <c r="I64" s="37">
        <v>40000</v>
      </c>
    </row>
    <row r="65" spans="1:9" ht="45">
      <c r="A65" s="29" t="s">
        <v>162</v>
      </c>
      <c r="B65" s="12">
        <v>901</v>
      </c>
      <c r="C65" s="13">
        <v>1</v>
      </c>
      <c r="D65" s="12">
        <v>13</v>
      </c>
      <c r="E65" s="15" t="s">
        <v>30</v>
      </c>
      <c r="F65" s="5"/>
      <c r="G65" s="35">
        <f t="shared" ref="G65:I67" si="3">SUM(G66)</f>
        <v>30000</v>
      </c>
      <c r="H65" s="35" t="s">
        <v>294</v>
      </c>
      <c r="I65" s="35">
        <f t="shared" si="3"/>
        <v>30000</v>
      </c>
    </row>
    <row r="66" spans="1:9" ht="30">
      <c r="A66" s="29" t="s">
        <v>148</v>
      </c>
      <c r="B66" s="7">
        <v>901</v>
      </c>
      <c r="C66" s="8">
        <v>1</v>
      </c>
      <c r="D66" s="7">
        <v>13</v>
      </c>
      <c r="E66" s="18" t="s">
        <v>31</v>
      </c>
      <c r="F66" s="5"/>
      <c r="G66" s="34">
        <f t="shared" si="3"/>
        <v>30000</v>
      </c>
      <c r="H66" s="34" t="s">
        <v>294</v>
      </c>
      <c r="I66" s="34">
        <f t="shared" si="3"/>
        <v>30000</v>
      </c>
    </row>
    <row r="67" spans="1:9" ht="45">
      <c r="A67" s="29" t="s">
        <v>142</v>
      </c>
      <c r="B67" s="12">
        <v>901</v>
      </c>
      <c r="C67" s="13">
        <v>1</v>
      </c>
      <c r="D67" s="12">
        <v>13</v>
      </c>
      <c r="E67" s="15" t="s">
        <v>31</v>
      </c>
      <c r="F67" s="12">
        <v>200</v>
      </c>
      <c r="G67" s="35">
        <f t="shared" si="3"/>
        <v>30000</v>
      </c>
      <c r="H67" s="35" t="s">
        <v>294</v>
      </c>
      <c r="I67" s="35">
        <f t="shared" si="3"/>
        <v>30000</v>
      </c>
    </row>
    <row r="68" spans="1:9" ht="45">
      <c r="A68" s="29" t="s">
        <v>143</v>
      </c>
      <c r="B68" s="12">
        <v>901</v>
      </c>
      <c r="C68" s="13">
        <v>1</v>
      </c>
      <c r="D68" s="12">
        <v>13</v>
      </c>
      <c r="E68" s="15" t="s">
        <v>31</v>
      </c>
      <c r="F68" s="12">
        <v>240</v>
      </c>
      <c r="G68" s="35">
        <v>30000</v>
      </c>
      <c r="H68" s="35" t="s">
        <v>294</v>
      </c>
      <c r="I68" s="35">
        <v>30000</v>
      </c>
    </row>
    <row r="69" spans="1:9" ht="30">
      <c r="A69" s="27" t="s">
        <v>32</v>
      </c>
      <c r="B69" s="7">
        <v>901</v>
      </c>
      <c r="C69" s="8">
        <v>1</v>
      </c>
      <c r="D69" s="7">
        <v>13</v>
      </c>
      <c r="E69" s="18" t="s">
        <v>23</v>
      </c>
      <c r="F69" s="9"/>
      <c r="G69" s="34">
        <f>SUM(G70,G73,G76,G81)</f>
        <v>4261787</v>
      </c>
      <c r="H69" s="63" t="s">
        <v>322</v>
      </c>
      <c r="I69" s="34">
        <f>SUM(I70,I73,I76,I81,I86)</f>
        <v>5018193</v>
      </c>
    </row>
    <row r="70" spans="1:9" ht="45">
      <c r="A70" s="29" t="s">
        <v>163</v>
      </c>
      <c r="B70" s="7">
        <v>901</v>
      </c>
      <c r="C70" s="8">
        <v>1</v>
      </c>
      <c r="D70" s="7">
        <v>13</v>
      </c>
      <c r="E70" s="15" t="s">
        <v>33</v>
      </c>
      <c r="F70" s="5"/>
      <c r="G70" s="38">
        <f>SUM(G71)</f>
        <v>300000</v>
      </c>
      <c r="H70" s="46" t="s">
        <v>294</v>
      </c>
      <c r="I70" s="38">
        <f>SUM(I71)</f>
        <v>300000</v>
      </c>
    </row>
    <row r="71" spans="1:9" ht="45">
      <c r="A71" s="29" t="s">
        <v>144</v>
      </c>
      <c r="B71" s="12">
        <v>901</v>
      </c>
      <c r="C71" s="13">
        <v>1</v>
      </c>
      <c r="D71" s="12">
        <v>13</v>
      </c>
      <c r="E71" s="15" t="s">
        <v>33</v>
      </c>
      <c r="F71" s="12">
        <v>400</v>
      </c>
      <c r="G71" s="37">
        <f>SUM(G72)</f>
        <v>300000</v>
      </c>
      <c r="H71" s="65" t="s">
        <v>294</v>
      </c>
      <c r="I71" s="37">
        <f>SUM(I72)</f>
        <v>300000</v>
      </c>
    </row>
    <row r="72" spans="1:9" ht="30">
      <c r="A72" s="29" t="s">
        <v>145</v>
      </c>
      <c r="B72" s="7">
        <v>901</v>
      </c>
      <c r="C72" s="8">
        <v>1</v>
      </c>
      <c r="D72" s="7">
        <v>13</v>
      </c>
      <c r="E72" s="18" t="s">
        <v>33</v>
      </c>
      <c r="F72" s="7">
        <v>410</v>
      </c>
      <c r="G72" s="38">
        <v>300000</v>
      </c>
      <c r="H72" s="46" t="s">
        <v>294</v>
      </c>
      <c r="I72" s="38">
        <v>300000</v>
      </c>
    </row>
    <row r="73" spans="1:9" ht="45">
      <c r="A73" s="26" t="s">
        <v>34</v>
      </c>
      <c r="B73" s="12">
        <v>901</v>
      </c>
      <c r="C73" s="13">
        <v>1</v>
      </c>
      <c r="D73" s="12">
        <v>13</v>
      </c>
      <c r="E73" s="15" t="s">
        <v>35</v>
      </c>
      <c r="F73" s="5"/>
      <c r="G73" s="35">
        <f>SUM(G74)</f>
        <v>305200</v>
      </c>
      <c r="H73" s="35" t="s">
        <v>294</v>
      </c>
      <c r="I73" s="35">
        <f>SUM(I74)</f>
        <v>305200</v>
      </c>
    </row>
    <row r="74" spans="1:9" ht="45">
      <c r="A74" s="29" t="s">
        <v>146</v>
      </c>
      <c r="B74" s="12">
        <v>901</v>
      </c>
      <c r="C74" s="13">
        <v>1</v>
      </c>
      <c r="D74" s="12">
        <v>13</v>
      </c>
      <c r="E74" s="15" t="s">
        <v>35</v>
      </c>
      <c r="F74" s="12">
        <v>600</v>
      </c>
      <c r="G74" s="35">
        <f>SUM(G75)</f>
        <v>305200</v>
      </c>
      <c r="H74" s="35" t="s">
        <v>294</v>
      </c>
      <c r="I74" s="35">
        <f>SUM(I75)</f>
        <v>305200</v>
      </c>
    </row>
    <row r="75" spans="1:9" ht="35.25" customHeight="1">
      <c r="A75" s="29" t="s">
        <v>147</v>
      </c>
      <c r="B75" s="12">
        <v>901</v>
      </c>
      <c r="C75" s="13">
        <v>1</v>
      </c>
      <c r="D75" s="12">
        <v>13</v>
      </c>
      <c r="E75" s="15" t="s">
        <v>35</v>
      </c>
      <c r="F75" s="12">
        <v>630</v>
      </c>
      <c r="G75" s="35">
        <v>305200</v>
      </c>
      <c r="H75" s="35" t="s">
        <v>294</v>
      </c>
      <c r="I75" s="35">
        <v>305200</v>
      </c>
    </row>
    <row r="76" spans="1:9" ht="76.5" customHeight="1">
      <c r="A76" s="29" t="s">
        <v>165</v>
      </c>
      <c r="B76" s="12">
        <v>901</v>
      </c>
      <c r="C76" s="13">
        <v>1</v>
      </c>
      <c r="D76" s="12">
        <v>13</v>
      </c>
      <c r="E76" s="16" t="s">
        <v>36</v>
      </c>
      <c r="F76" s="5"/>
      <c r="G76" s="35">
        <f>SUM(G77,G79)</f>
        <v>38800</v>
      </c>
      <c r="H76" s="35" t="s">
        <v>294</v>
      </c>
      <c r="I76" s="35">
        <f>SUM(I77,I79)</f>
        <v>38800</v>
      </c>
    </row>
    <row r="77" spans="1:9" ht="45">
      <c r="A77" s="29" t="s">
        <v>142</v>
      </c>
      <c r="B77" s="12">
        <v>901</v>
      </c>
      <c r="C77" s="13">
        <v>1</v>
      </c>
      <c r="D77" s="12">
        <v>13</v>
      </c>
      <c r="E77" s="15" t="s">
        <v>36</v>
      </c>
      <c r="F77" s="12">
        <v>200</v>
      </c>
      <c r="G77" s="35">
        <f>SUM(G78)</f>
        <v>19400</v>
      </c>
      <c r="H77" s="35" t="s">
        <v>294</v>
      </c>
      <c r="I77" s="35">
        <f>SUM(I78)</f>
        <v>19400</v>
      </c>
    </row>
    <row r="78" spans="1:9" ht="45">
      <c r="A78" s="29" t="s">
        <v>143</v>
      </c>
      <c r="B78" s="12">
        <v>901</v>
      </c>
      <c r="C78" s="13">
        <v>1</v>
      </c>
      <c r="D78" s="12">
        <v>13</v>
      </c>
      <c r="E78" s="15" t="s">
        <v>36</v>
      </c>
      <c r="F78" s="12">
        <v>240</v>
      </c>
      <c r="G78" s="35">
        <v>19400</v>
      </c>
      <c r="H78" s="35" t="s">
        <v>294</v>
      </c>
      <c r="I78" s="35">
        <v>19400</v>
      </c>
    </row>
    <row r="79" spans="1:9" ht="30">
      <c r="A79" s="27" t="s">
        <v>37</v>
      </c>
      <c r="B79" s="7">
        <v>901</v>
      </c>
      <c r="C79" s="8">
        <v>1</v>
      </c>
      <c r="D79" s="7">
        <v>13</v>
      </c>
      <c r="E79" s="18" t="s">
        <v>36</v>
      </c>
      <c r="F79" s="7">
        <v>500</v>
      </c>
      <c r="G79" s="34">
        <f>SUM(G80)</f>
        <v>19400</v>
      </c>
      <c r="H79" s="34" t="s">
        <v>294</v>
      </c>
      <c r="I79" s="34">
        <f>SUM(I80)</f>
        <v>19400</v>
      </c>
    </row>
    <row r="80" spans="1:9" ht="30">
      <c r="A80" s="27" t="s">
        <v>38</v>
      </c>
      <c r="B80" s="7">
        <v>901</v>
      </c>
      <c r="C80" s="8">
        <v>1</v>
      </c>
      <c r="D80" s="7">
        <v>13</v>
      </c>
      <c r="E80" s="18" t="s">
        <v>36</v>
      </c>
      <c r="F80" s="7">
        <v>530</v>
      </c>
      <c r="G80" s="34">
        <v>19400</v>
      </c>
      <c r="H80" s="34" t="s">
        <v>294</v>
      </c>
      <c r="I80" s="34">
        <v>19400</v>
      </c>
    </row>
    <row r="81" spans="1:9" ht="75">
      <c r="A81" s="29" t="s">
        <v>166</v>
      </c>
      <c r="B81" s="12">
        <v>901</v>
      </c>
      <c r="C81" s="13">
        <v>1</v>
      </c>
      <c r="D81" s="12">
        <v>13</v>
      </c>
      <c r="E81" s="16" t="s">
        <v>39</v>
      </c>
      <c r="F81" s="5"/>
      <c r="G81" s="35">
        <f>SUM(G82,G84)</f>
        <v>3617787</v>
      </c>
      <c r="H81" s="64" t="s">
        <v>318</v>
      </c>
      <c r="I81" s="35">
        <f>SUM(I82,I84)</f>
        <v>3644893</v>
      </c>
    </row>
    <row r="82" spans="1:9" ht="45">
      <c r="A82" s="29" t="s">
        <v>142</v>
      </c>
      <c r="B82" s="12">
        <v>901</v>
      </c>
      <c r="C82" s="13">
        <v>1</v>
      </c>
      <c r="D82" s="12">
        <v>13</v>
      </c>
      <c r="E82" s="15" t="s">
        <v>39</v>
      </c>
      <c r="F82" s="12">
        <v>200</v>
      </c>
      <c r="G82" s="35">
        <f>SUM(G83)</f>
        <v>3513787</v>
      </c>
      <c r="H82" s="64" t="s">
        <v>318</v>
      </c>
      <c r="I82" s="35">
        <f>SUM(I83)</f>
        <v>3540893</v>
      </c>
    </row>
    <row r="83" spans="1:9" ht="45">
      <c r="A83" s="29" t="s">
        <v>143</v>
      </c>
      <c r="B83" s="12">
        <v>901</v>
      </c>
      <c r="C83" s="13">
        <v>1</v>
      </c>
      <c r="D83" s="12">
        <v>13</v>
      </c>
      <c r="E83" s="15" t="s">
        <v>39</v>
      </c>
      <c r="F83" s="12">
        <v>240</v>
      </c>
      <c r="G83" s="35">
        <v>3513787</v>
      </c>
      <c r="H83" s="64" t="s">
        <v>318</v>
      </c>
      <c r="I83" s="35">
        <v>3540893</v>
      </c>
    </row>
    <row r="84" spans="1:9" ht="30">
      <c r="A84" s="29" t="s">
        <v>140</v>
      </c>
      <c r="B84" s="7">
        <v>901</v>
      </c>
      <c r="C84" s="8">
        <v>1</v>
      </c>
      <c r="D84" s="7">
        <v>13</v>
      </c>
      <c r="E84" s="18" t="s">
        <v>39</v>
      </c>
      <c r="F84" s="7">
        <v>800</v>
      </c>
      <c r="G84" s="34">
        <f>SUM(G85)</f>
        <v>104000</v>
      </c>
      <c r="H84" s="34" t="s">
        <v>294</v>
      </c>
      <c r="I84" s="34">
        <f>SUM(I85)</f>
        <v>104000</v>
      </c>
    </row>
    <row r="85" spans="1:9" ht="30">
      <c r="A85" s="29" t="s">
        <v>141</v>
      </c>
      <c r="B85" s="7">
        <v>901</v>
      </c>
      <c r="C85" s="8">
        <v>1</v>
      </c>
      <c r="D85" s="7">
        <v>13</v>
      </c>
      <c r="E85" s="18" t="s">
        <v>39</v>
      </c>
      <c r="F85" s="7">
        <v>850</v>
      </c>
      <c r="G85" s="34">
        <v>104000</v>
      </c>
      <c r="H85" s="34" t="s">
        <v>294</v>
      </c>
      <c r="I85" s="34">
        <v>104000</v>
      </c>
    </row>
    <row r="86" spans="1:9" ht="75.75" thickBot="1">
      <c r="A86" s="77" t="s">
        <v>319</v>
      </c>
      <c r="B86" s="7">
        <v>901</v>
      </c>
      <c r="C86" s="8">
        <v>1</v>
      </c>
      <c r="D86" s="7">
        <v>13</v>
      </c>
      <c r="E86" s="41" t="s">
        <v>321</v>
      </c>
      <c r="F86" s="7"/>
      <c r="G86" s="34"/>
      <c r="H86" s="64" t="s">
        <v>320</v>
      </c>
      <c r="I86" s="35">
        <f>SUM(I87)</f>
        <v>729300</v>
      </c>
    </row>
    <row r="87" spans="1:9" ht="30.75" thickBot="1">
      <c r="A87" s="57" t="s">
        <v>270</v>
      </c>
      <c r="B87" s="7">
        <v>901</v>
      </c>
      <c r="C87" s="8">
        <v>1</v>
      </c>
      <c r="D87" s="7">
        <v>13</v>
      </c>
      <c r="E87" s="42" t="s">
        <v>321</v>
      </c>
      <c r="F87" s="7">
        <v>500</v>
      </c>
      <c r="G87" s="34"/>
      <c r="H87" s="63" t="s">
        <v>320</v>
      </c>
      <c r="I87" s="35">
        <f>SUM(I88)</f>
        <v>729300</v>
      </c>
    </row>
    <row r="88" spans="1:9" ht="30.75" thickBot="1">
      <c r="A88" s="76" t="s">
        <v>288</v>
      </c>
      <c r="B88" s="7">
        <v>901</v>
      </c>
      <c r="C88" s="8">
        <v>1</v>
      </c>
      <c r="D88" s="7">
        <v>13</v>
      </c>
      <c r="E88" s="42" t="s">
        <v>321</v>
      </c>
      <c r="F88" s="7">
        <v>540</v>
      </c>
      <c r="G88" s="34"/>
      <c r="H88" s="63" t="s">
        <v>320</v>
      </c>
      <c r="I88" s="34">
        <v>729300</v>
      </c>
    </row>
    <row r="89" spans="1:9" ht="30">
      <c r="A89" s="29" t="s">
        <v>167</v>
      </c>
      <c r="B89" s="7">
        <v>901</v>
      </c>
      <c r="C89" s="8">
        <v>3</v>
      </c>
      <c r="D89" s="5"/>
      <c r="E89" s="5"/>
      <c r="F89" s="5"/>
      <c r="G89" s="47">
        <f t="shared" ref="G89:I91" si="4">SUM(G90)</f>
        <v>70000</v>
      </c>
      <c r="H89" s="63" t="s">
        <v>325</v>
      </c>
      <c r="I89" s="47">
        <f>SUM(I90,I95)</f>
        <v>155005.10999999999</v>
      </c>
    </row>
    <row r="90" spans="1:9" ht="15">
      <c r="A90" s="27" t="s">
        <v>40</v>
      </c>
      <c r="B90" s="21">
        <v>901</v>
      </c>
      <c r="C90" s="22">
        <v>3</v>
      </c>
      <c r="D90" s="22">
        <v>9</v>
      </c>
      <c r="E90" s="23"/>
      <c r="F90" s="23"/>
      <c r="G90" s="36">
        <f t="shared" si="4"/>
        <v>70000</v>
      </c>
      <c r="H90" s="36" t="s">
        <v>294</v>
      </c>
      <c r="I90" s="36">
        <f t="shared" si="4"/>
        <v>70000</v>
      </c>
    </row>
    <row r="91" spans="1:9" ht="30">
      <c r="A91" s="29" t="s">
        <v>155</v>
      </c>
      <c r="B91" s="7">
        <v>901</v>
      </c>
      <c r="C91" s="8">
        <v>3</v>
      </c>
      <c r="D91" s="8">
        <v>9</v>
      </c>
      <c r="E91" s="18" t="s">
        <v>23</v>
      </c>
      <c r="F91" s="9"/>
      <c r="G91" s="34">
        <f t="shared" si="4"/>
        <v>70000</v>
      </c>
      <c r="H91" s="34" t="s">
        <v>294</v>
      </c>
      <c r="I91" s="34">
        <f t="shared" si="4"/>
        <v>70000</v>
      </c>
    </row>
    <row r="92" spans="1:9" ht="60">
      <c r="A92" s="29" t="s">
        <v>168</v>
      </c>
      <c r="B92" s="12">
        <v>901</v>
      </c>
      <c r="C92" s="13">
        <v>3</v>
      </c>
      <c r="D92" s="13">
        <v>9</v>
      </c>
      <c r="E92" s="16" t="s">
        <v>41</v>
      </c>
      <c r="F92" s="5"/>
      <c r="G92" s="35">
        <f>SUM(G93)</f>
        <v>70000</v>
      </c>
      <c r="H92" s="35" t="s">
        <v>294</v>
      </c>
      <c r="I92" s="35">
        <f>SUM(I93)</f>
        <v>70000</v>
      </c>
    </row>
    <row r="93" spans="1:9" ht="45">
      <c r="A93" s="29" t="s">
        <v>142</v>
      </c>
      <c r="B93" s="12">
        <v>901</v>
      </c>
      <c r="C93" s="13">
        <v>3</v>
      </c>
      <c r="D93" s="13">
        <v>9</v>
      </c>
      <c r="E93" s="15" t="s">
        <v>41</v>
      </c>
      <c r="F93" s="12">
        <v>200</v>
      </c>
      <c r="G93" s="35">
        <f>SUM(G94)</f>
        <v>70000</v>
      </c>
      <c r="H93" s="35" t="s">
        <v>294</v>
      </c>
      <c r="I93" s="35">
        <f>SUM(I94)</f>
        <v>70000</v>
      </c>
    </row>
    <row r="94" spans="1:9" ht="45">
      <c r="A94" s="29" t="s">
        <v>143</v>
      </c>
      <c r="B94" s="12">
        <v>901</v>
      </c>
      <c r="C94" s="13">
        <v>3</v>
      </c>
      <c r="D94" s="13">
        <v>9</v>
      </c>
      <c r="E94" s="15" t="s">
        <v>41</v>
      </c>
      <c r="F94" s="12">
        <v>240</v>
      </c>
      <c r="G94" s="35">
        <v>70000</v>
      </c>
      <c r="H94" s="35" t="s">
        <v>294</v>
      </c>
      <c r="I94" s="35">
        <v>70000</v>
      </c>
    </row>
    <row r="95" spans="1:9" ht="60">
      <c r="A95" s="78" t="s">
        <v>324</v>
      </c>
      <c r="B95" s="7">
        <v>901</v>
      </c>
      <c r="C95" s="8">
        <v>3</v>
      </c>
      <c r="D95" s="8">
        <v>10</v>
      </c>
      <c r="E95" s="42"/>
      <c r="F95" s="7"/>
      <c r="G95" s="34"/>
      <c r="H95" s="63" t="s">
        <v>325</v>
      </c>
      <c r="I95" s="34">
        <f>SUM(I96)</f>
        <v>85005.11</v>
      </c>
    </row>
    <row r="96" spans="1:9" ht="30">
      <c r="A96" s="77" t="s">
        <v>155</v>
      </c>
      <c r="B96" s="7">
        <v>901</v>
      </c>
      <c r="C96" s="8">
        <v>3</v>
      </c>
      <c r="D96" s="8">
        <v>10</v>
      </c>
      <c r="E96" s="42" t="s">
        <v>327</v>
      </c>
      <c r="F96" s="7"/>
      <c r="G96" s="34"/>
      <c r="H96" s="63" t="s">
        <v>325</v>
      </c>
      <c r="I96" s="35">
        <f>SUM(I97)</f>
        <v>85005.11</v>
      </c>
    </row>
    <row r="97" spans="1:9" ht="30">
      <c r="A97" s="78" t="s">
        <v>326</v>
      </c>
      <c r="B97" s="7">
        <v>901</v>
      </c>
      <c r="C97" s="8">
        <v>3</v>
      </c>
      <c r="D97" s="8">
        <v>10</v>
      </c>
      <c r="E97" s="42" t="s">
        <v>274</v>
      </c>
      <c r="F97" s="7"/>
      <c r="G97" s="34"/>
      <c r="H97" s="63" t="s">
        <v>325</v>
      </c>
      <c r="I97" s="35">
        <f>SUM(I98)</f>
        <v>85005.11</v>
      </c>
    </row>
    <row r="98" spans="1:9" ht="30.75" thickBot="1">
      <c r="A98" s="56" t="s">
        <v>270</v>
      </c>
      <c r="B98" s="7">
        <v>901</v>
      </c>
      <c r="C98" s="8">
        <v>3</v>
      </c>
      <c r="D98" s="8">
        <v>10</v>
      </c>
      <c r="E98" s="42" t="s">
        <v>274</v>
      </c>
      <c r="F98" s="7">
        <v>500</v>
      </c>
      <c r="G98" s="34"/>
      <c r="H98" s="63" t="s">
        <v>325</v>
      </c>
      <c r="I98" s="35">
        <f>SUM(I99)</f>
        <v>85005.11</v>
      </c>
    </row>
    <row r="99" spans="1:9" ht="30.75" thickBot="1">
      <c r="A99" s="57" t="s">
        <v>288</v>
      </c>
      <c r="B99" s="7">
        <v>901</v>
      </c>
      <c r="C99" s="8">
        <v>3</v>
      </c>
      <c r="D99" s="8">
        <v>10</v>
      </c>
      <c r="E99" s="42" t="s">
        <v>274</v>
      </c>
      <c r="F99" s="7">
        <v>540</v>
      </c>
      <c r="G99" s="34"/>
      <c r="H99" s="63" t="s">
        <v>325</v>
      </c>
      <c r="I99" s="34">
        <v>85005.11</v>
      </c>
    </row>
    <row r="100" spans="1:9" ht="15">
      <c r="A100" s="27" t="s">
        <v>43</v>
      </c>
      <c r="B100" s="7">
        <v>901</v>
      </c>
      <c r="C100" s="8">
        <v>4</v>
      </c>
      <c r="D100" s="9"/>
      <c r="E100" s="9"/>
      <c r="F100" s="9"/>
      <c r="G100" s="47">
        <f>SUM(G101,G111,G142,G128)</f>
        <v>59617081</v>
      </c>
      <c r="H100" s="64" t="s">
        <v>335</v>
      </c>
      <c r="I100" s="47">
        <f>SUM(I101,I111,I142,I128)</f>
        <v>54974181</v>
      </c>
    </row>
    <row r="101" spans="1:9" ht="15">
      <c r="A101" s="27" t="s">
        <v>44</v>
      </c>
      <c r="B101" s="7">
        <v>901</v>
      </c>
      <c r="C101" s="8">
        <v>4</v>
      </c>
      <c r="D101" s="8">
        <v>1</v>
      </c>
      <c r="E101" s="9"/>
      <c r="F101" s="9"/>
      <c r="G101" s="34">
        <f>SUM(G102)</f>
        <v>357200</v>
      </c>
      <c r="H101" s="64" t="s">
        <v>328</v>
      </c>
      <c r="I101" s="34">
        <f>SUM(I102)</f>
        <v>370220</v>
      </c>
    </row>
    <row r="102" spans="1:9" ht="30">
      <c r="A102" s="27" t="s">
        <v>32</v>
      </c>
      <c r="B102" s="7">
        <v>901</v>
      </c>
      <c r="C102" s="8">
        <v>4</v>
      </c>
      <c r="D102" s="8">
        <v>1</v>
      </c>
      <c r="E102" s="18" t="s">
        <v>23</v>
      </c>
      <c r="F102" s="9"/>
      <c r="G102" s="34">
        <f>SUM(G103)</f>
        <v>357200</v>
      </c>
      <c r="H102" s="64" t="s">
        <v>328</v>
      </c>
      <c r="I102" s="34">
        <f>SUM(I103,I108)</f>
        <v>370220</v>
      </c>
    </row>
    <row r="103" spans="1:9" ht="60.75" customHeight="1">
      <c r="A103" s="29" t="s">
        <v>170</v>
      </c>
      <c r="B103" s="12">
        <v>901</v>
      </c>
      <c r="C103" s="13">
        <v>4</v>
      </c>
      <c r="D103" s="13">
        <v>1</v>
      </c>
      <c r="E103" s="16" t="s">
        <v>45</v>
      </c>
      <c r="F103" s="5"/>
      <c r="G103" s="35">
        <f>SUM(G104,G106)</f>
        <v>357200</v>
      </c>
      <c r="H103" s="64" t="s">
        <v>294</v>
      </c>
      <c r="I103" s="35">
        <f>SUM(I104,I106)</f>
        <v>357200</v>
      </c>
    </row>
    <row r="104" spans="1:9" ht="64.5" customHeight="1">
      <c r="A104" s="29" t="s">
        <v>139</v>
      </c>
      <c r="B104" s="12">
        <v>901</v>
      </c>
      <c r="C104" s="13">
        <v>4</v>
      </c>
      <c r="D104" s="13">
        <v>1</v>
      </c>
      <c r="E104" s="16" t="s">
        <v>45</v>
      </c>
      <c r="F104" s="12">
        <v>100</v>
      </c>
      <c r="G104" s="35">
        <f>SUM(G105)</f>
        <v>339000</v>
      </c>
      <c r="H104" s="64" t="s">
        <v>294</v>
      </c>
      <c r="I104" s="35">
        <f>SUM(I105)</f>
        <v>339000</v>
      </c>
    </row>
    <row r="105" spans="1:9" ht="45">
      <c r="A105" s="29" t="s">
        <v>138</v>
      </c>
      <c r="B105" s="7">
        <v>901</v>
      </c>
      <c r="C105" s="8">
        <v>4</v>
      </c>
      <c r="D105" s="8">
        <v>1</v>
      </c>
      <c r="E105" s="15" t="s">
        <v>45</v>
      </c>
      <c r="F105" s="7">
        <v>120</v>
      </c>
      <c r="G105" s="34">
        <v>339000</v>
      </c>
      <c r="H105" s="64" t="s">
        <v>294</v>
      </c>
      <c r="I105" s="34">
        <v>339000</v>
      </c>
    </row>
    <row r="106" spans="1:9" ht="45">
      <c r="A106" s="29" t="s">
        <v>142</v>
      </c>
      <c r="B106" s="12">
        <v>901</v>
      </c>
      <c r="C106" s="13">
        <v>4</v>
      </c>
      <c r="D106" s="13">
        <v>1</v>
      </c>
      <c r="E106" s="15" t="s">
        <v>45</v>
      </c>
      <c r="F106" s="12">
        <v>200</v>
      </c>
      <c r="G106" s="35">
        <f>SUM(G107)</f>
        <v>18200</v>
      </c>
      <c r="H106" s="35" t="s">
        <v>294</v>
      </c>
      <c r="I106" s="35">
        <f>SUM(I107)</f>
        <v>18200</v>
      </c>
    </row>
    <row r="107" spans="1:9" ht="45.75" thickBot="1">
      <c r="A107" s="29" t="s">
        <v>143</v>
      </c>
      <c r="B107" s="12">
        <v>901</v>
      </c>
      <c r="C107" s="13">
        <v>4</v>
      </c>
      <c r="D107" s="13">
        <v>1</v>
      </c>
      <c r="E107" s="15" t="s">
        <v>45</v>
      </c>
      <c r="F107" s="12">
        <v>240</v>
      </c>
      <c r="G107" s="35">
        <v>18200</v>
      </c>
      <c r="H107" s="35" t="s">
        <v>294</v>
      </c>
      <c r="I107" s="35">
        <v>18200</v>
      </c>
    </row>
    <row r="108" spans="1:9" ht="60.75" thickBot="1">
      <c r="A108" s="57" t="s">
        <v>306</v>
      </c>
      <c r="B108" s="12">
        <v>901</v>
      </c>
      <c r="C108" s="13">
        <v>4</v>
      </c>
      <c r="D108" s="13">
        <v>1</v>
      </c>
      <c r="E108" s="52" t="s">
        <v>315</v>
      </c>
      <c r="F108" s="12"/>
      <c r="G108" s="35"/>
      <c r="H108" s="64" t="s">
        <v>328</v>
      </c>
      <c r="I108" s="35">
        <f>SUM(I109)</f>
        <v>13020</v>
      </c>
    </row>
    <row r="109" spans="1:9" ht="90.75" thickBot="1">
      <c r="A109" s="76" t="s">
        <v>311</v>
      </c>
      <c r="B109" s="12">
        <v>901</v>
      </c>
      <c r="C109" s="13">
        <v>4</v>
      </c>
      <c r="D109" s="13">
        <v>1</v>
      </c>
      <c r="E109" s="52" t="s">
        <v>315</v>
      </c>
      <c r="F109" s="12">
        <v>100</v>
      </c>
      <c r="G109" s="35"/>
      <c r="H109" s="64" t="s">
        <v>328</v>
      </c>
      <c r="I109" s="35">
        <f>SUM(I110)</f>
        <v>13020</v>
      </c>
    </row>
    <row r="110" spans="1:9" ht="45.75" thickBot="1">
      <c r="A110" s="76" t="s">
        <v>135</v>
      </c>
      <c r="B110" s="12">
        <v>901</v>
      </c>
      <c r="C110" s="13">
        <v>4</v>
      </c>
      <c r="D110" s="13">
        <v>1</v>
      </c>
      <c r="E110" s="41" t="s">
        <v>315</v>
      </c>
      <c r="F110" s="12">
        <v>120</v>
      </c>
      <c r="G110" s="35"/>
      <c r="H110" s="64" t="s">
        <v>328</v>
      </c>
      <c r="I110" s="35">
        <v>13020</v>
      </c>
    </row>
    <row r="111" spans="1:9" ht="15">
      <c r="A111" s="29" t="s">
        <v>171</v>
      </c>
      <c r="B111" s="7">
        <v>901</v>
      </c>
      <c r="C111" s="8">
        <v>4</v>
      </c>
      <c r="D111" s="8">
        <v>5</v>
      </c>
      <c r="E111" s="9"/>
      <c r="F111" s="9"/>
      <c r="G111" s="34">
        <f>SUM(G112,G116,G119,G122,G125)</f>
        <v>12057881</v>
      </c>
      <c r="H111" s="64" t="s">
        <v>330</v>
      </c>
      <c r="I111" s="34">
        <f>SUM(I112,I116,I119,I122,I125)</f>
        <v>1401961</v>
      </c>
    </row>
    <row r="112" spans="1:9" ht="58.5" customHeight="1">
      <c r="A112" s="29" t="s">
        <v>172</v>
      </c>
      <c r="B112" s="12">
        <v>901</v>
      </c>
      <c r="C112" s="13">
        <v>4</v>
      </c>
      <c r="D112" s="13">
        <v>5</v>
      </c>
      <c r="E112" s="16" t="s">
        <v>46</v>
      </c>
      <c r="F112" s="5"/>
      <c r="G112" s="35">
        <f t="shared" ref="G112:I114" si="5">SUM(G113)</f>
        <v>50000</v>
      </c>
      <c r="H112" s="35" t="s">
        <v>294</v>
      </c>
      <c r="I112" s="35">
        <f t="shared" si="5"/>
        <v>50000</v>
      </c>
    </row>
    <row r="113" spans="1:9" ht="50.25" customHeight="1">
      <c r="A113" s="29" t="s">
        <v>173</v>
      </c>
      <c r="B113" s="12">
        <v>901</v>
      </c>
      <c r="C113" s="13">
        <v>4</v>
      </c>
      <c r="D113" s="13">
        <v>5</v>
      </c>
      <c r="E113" s="16" t="s">
        <v>47</v>
      </c>
      <c r="F113" s="5"/>
      <c r="G113" s="35">
        <f t="shared" si="5"/>
        <v>50000</v>
      </c>
      <c r="H113" s="35" t="s">
        <v>294</v>
      </c>
      <c r="I113" s="35">
        <f t="shared" si="5"/>
        <v>50000</v>
      </c>
    </row>
    <row r="114" spans="1:9" ht="45">
      <c r="A114" s="29" t="s">
        <v>142</v>
      </c>
      <c r="B114" s="12">
        <v>901</v>
      </c>
      <c r="C114" s="13">
        <v>4</v>
      </c>
      <c r="D114" s="13">
        <v>5</v>
      </c>
      <c r="E114" s="15" t="s">
        <v>47</v>
      </c>
      <c r="F114" s="12">
        <v>200</v>
      </c>
      <c r="G114" s="35">
        <f t="shared" si="5"/>
        <v>50000</v>
      </c>
      <c r="H114" s="35" t="s">
        <v>294</v>
      </c>
      <c r="I114" s="35">
        <f t="shared" si="5"/>
        <v>50000</v>
      </c>
    </row>
    <row r="115" spans="1:9" ht="45">
      <c r="A115" s="29" t="s">
        <v>143</v>
      </c>
      <c r="B115" s="7">
        <v>901</v>
      </c>
      <c r="C115" s="8">
        <v>4</v>
      </c>
      <c r="D115" s="8">
        <v>5</v>
      </c>
      <c r="E115" s="15" t="s">
        <v>47</v>
      </c>
      <c r="F115" s="7">
        <v>240</v>
      </c>
      <c r="G115" s="34">
        <v>50000</v>
      </c>
      <c r="H115" s="34" t="s">
        <v>294</v>
      </c>
      <c r="I115" s="34">
        <v>50000</v>
      </c>
    </row>
    <row r="116" spans="1:9" ht="110.25" customHeight="1">
      <c r="A116" s="59" t="s">
        <v>174</v>
      </c>
      <c r="B116" s="12">
        <v>901</v>
      </c>
      <c r="C116" s="13">
        <v>4</v>
      </c>
      <c r="D116" s="13">
        <v>5</v>
      </c>
      <c r="E116" s="16" t="s">
        <v>48</v>
      </c>
      <c r="F116" s="5"/>
      <c r="G116" s="35">
        <f>SUM(G117)</f>
        <v>10000</v>
      </c>
      <c r="H116" s="35" t="s">
        <v>294</v>
      </c>
      <c r="I116" s="35">
        <f>SUM(I117)</f>
        <v>10000</v>
      </c>
    </row>
    <row r="117" spans="1:9" ht="45">
      <c r="A117" s="29" t="s">
        <v>142</v>
      </c>
      <c r="B117" s="12">
        <v>901</v>
      </c>
      <c r="C117" s="13">
        <v>4</v>
      </c>
      <c r="D117" s="13">
        <v>5</v>
      </c>
      <c r="E117" s="15" t="s">
        <v>48</v>
      </c>
      <c r="F117" s="12">
        <v>200</v>
      </c>
      <c r="G117" s="35">
        <f>SUM(G118)</f>
        <v>10000</v>
      </c>
      <c r="H117" s="35" t="s">
        <v>294</v>
      </c>
      <c r="I117" s="35">
        <f>SUM(I118)</f>
        <v>10000</v>
      </c>
    </row>
    <row r="118" spans="1:9" ht="45">
      <c r="A118" s="29" t="s">
        <v>143</v>
      </c>
      <c r="B118" s="12">
        <v>901</v>
      </c>
      <c r="C118" s="13">
        <v>4</v>
      </c>
      <c r="D118" s="13">
        <v>5</v>
      </c>
      <c r="E118" s="15" t="s">
        <v>48</v>
      </c>
      <c r="F118" s="12">
        <v>240</v>
      </c>
      <c r="G118" s="35">
        <v>10000</v>
      </c>
      <c r="H118" s="35" t="s">
        <v>294</v>
      </c>
      <c r="I118" s="35">
        <v>10000</v>
      </c>
    </row>
    <row r="119" spans="1:9" ht="105">
      <c r="A119" s="29" t="s">
        <v>175</v>
      </c>
      <c r="B119" s="12">
        <v>901</v>
      </c>
      <c r="C119" s="13">
        <v>4</v>
      </c>
      <c r="D119" s="13">
        <v>5</v>
      </c>
      <c r="E119" s="16" t="s">
        <v>49</v>
      </c>
      <c r="F119" s="5"/>
      <c r="G119" s="35">
        <f>SUM(G120)</f>
        <v>154400</v>
      </c>
      <c r="H119" s="35" t="s">
        <v>294</v>
      </c>
      <c r="I119" s="35">
        <f>SUM(I120)</f>
        <v>154400</v>
      </c>
    </row>
    <row r="120" spans="1:9" ht="45">
      <c r="A120" s="29" t="s">
        <v>142</v>
      </c>
      <c r="B120" s="12">
        <v>901</v>
      </c>
      <c r="C120" s="13">
        <v>4</v>
      </c>
      <c r="D120" s="13">
        <v>5</v>
      </c>
      <c r="E120" s="15" t="s">
        <v>49</v>
      </c>
      <c r="F120" s="12">
        <v>200</v>
      </c>
      <c r="G120" s="35">
        <f>SUM(G121)</f>
        <v>154400</v>
      </c>
      <c r="H120" s="35" t="s">
        <v>294</v>
      </c>
      <c r="I120" s="35">
        <f>SUM(I121)</f>
        <v>154400</v>
      </c>
    </row>
    <row r="121" spans="1:9" ht="45">
      <c r="A121" s="29" t="s">
        <v>143</v>
      </c>
      <c r="B121" s="7">
        <v>901</v>
      </c>
      <c r="C121" s="8">
        <v>4</v>
      </c>
      <c r="D121" s="8">
        <v>5</v>
      </c>
      <c r="E121" s="15" t="s">
        <v>49</v>
      </c>
      <c r="F121" s="7">
        <v>240</v>
      </c>
      <c r="G121" s="34">
        <v>154400</v>
      </c>
      <c r="H121" s="34" t="s">
        <v>294</v>
      </c>
      <c r="I121" s="34">
        <v>154400</v>
      </c>
    </row>
    <row r="122" spans="1:9" ht="45">
      <c r="A122" s="29" t="s">
        <v>176</v>
      </c>
      <c r="B122" s="12">
        <v>901</v>
      </c>
      <c r="C122" s="13">
        <v>4</v>
      </c>
      <c r="D122" s="13">
        <v>5</v>
      </c>
      <c r="E122" s="15" t="s">
        <v>50</v>
      </c>
      <c r="F122" s="5"/>
      <c r="G122" s="37">
        <f>SUM(G123)</f>
        <v>11814800</v>
      </c>
      <c r="H122" s="65">
        <v>-11105920</v>
      </c>
      <c r="I122" s="37">
        <f>SUM(I123)</f>
        <v>708880</v>
      </c>
    </row>
    <row r="123" spans="1:9" ht="45">
      <c r="A123" s="29" t="s">
        <v>142</v>
      </c>
      <c r="B123" s="12">
        <v>901</v>
      </c>
      <c r="C123" s="13">
        <v>4</v>
      </c>
      <c r="D123" s="13">
        <v>5</v>
      </c>
      <c r="E123" s="15" t="s">
        <v>50</v>
      </c>
      <c r="F123" s="12">
        <v>200</v>
      </c>
      <c r="G123" s="37">
        <f>SUM(G124)</f>
        <v>11814800</v>
      </c>
      <c r="H123" s="65">
        <v>-11105920</v>
      </c>
      <c r="I123" s="37">
        <f>SUM(I124)</f>
        <v>708880</v>
      </c>
    </row>
    <row r="124" spans="1:9" ht="45.75" thickBot="1">
      <c r="A124" s="29" t="s">
        <v>143</v>
      </c>
      <c r="B124" s="12">
        <v>901</v>
      </c>
      <c r="C124" s="13">
        <v>4</v>
      </c>
      <c r="D124" s="13">
        <v>5</v>
      </c>
      <c r="E124" s="15" t="s">
        <v>50</v>
      </c>
      <c r="F124" s="12">
        <v>240</v>
      </c>
      <c r="G124" s="37">
        <v>11814800</v>
      </c>
      <c r="H124" s="65">
        <v>-11105920</v>
      </c>
      <c r="I124" s="37">
        <v>708880</v>
      </c>
    </row>
    <row r="125" spans="1:9" ht="75" customHeight="1" thickBot="1">
      <c r="A125" s="57" t="s">
        <v>303</v>
      </c>
      <c r="B125" s="12">
        <v>901</v>
      </c>
      <c r="C125" s="13">
        <v>4</v>
      </c>
      <c r="D125" s="13">
        <v>5</v>
      </c>
      <c r="E125" s="75" t="s">
        <v>302</v>
      </c>
      <c r="F125" s="12"/>
      <c r="G125" s="37">
        <f>SUM(G126)</f>
        <v>28681</v>
      </c>
      <c r="H125" s="64" t="s">
        <v>329</v>
      </c>
      <c r="I125" s="37">
        <f>SUM(I126)</f>
        <v>478681</v>
      </c>
    </row>
    <row r="126" spans="1:9" ht="45">
      <c r="A126" s="29" t="s">
        <v>142</v>
      </c>
      <c r="B126" s="12">
        <v>901</v>
      </c>
      <c r="C126" s="13">
        <v>4</v>
      </c>
      <c r="D126" s="13">
        <v>5</v>
      </c>
      <c r="E126" s="75" t="s">
        <v>302</v>
      </c>
      <c r="F126" s="12">
        <v>200</v>
      </c>
      <c r="G126" s="37">
        <f>SUM(G127)</f>
        <v>28681</v>
      </c>
      <c r="H126" s="64" t="s">
        <v>329</v>
      </c>
      <c r="I126" s="37">
        <f>SUM(I127)</f>
        <v>478681</v>
      </c>
    </row>
    <row r="127" spans="1:9" ht="45">
      <c r="A127" s="29" t="s">
        <v>143</v>
      </c>
      <c r="B127" s="12">
        <v>901</v>
      </c>
      <c r="C127" s="13">
        <v>4</v>
      </c>
      <c r="D127" s="13">
        <v>5</v>
      </c>
      <c r="E127" s="75" t="s">
        <v>302</v>
      </c>
      <c r="F127" s="12">
        <v>240</v>
      </c>
      <c r="G127" s="37">
        <v>28681</v>
      </c>
      <c r="H127" s="64" t="s">
        <v>329</v>
      </c>
      <c r="I127" s="37">
        <v>478681</v>
      </c>
    </row>
    <row r="128" spans="1:9" ht="15">
      <c r="A128" s="29" t="s">
        <v>301</v>
      </c>
      <c r="B128" s="12">
        <v>901</v>
      </c>
      <c r="C128" s="13">
        <v>4</v>
      </c>
      <c r="D128" s="13">
        <v>9</v>
      </c>
      <c r="E128" s="15"/>
      <c r="F128" s="12"/>
      <c r="G128" s="37">
        <f>SUM(G129,G133)</f>
        <v>46902000</v>
      </c>
      <c r="H128" s="79" t="s">
        <v>334</v>
      </c>
      <c r="I128" s="37">
        <f>SUM(I129,I133)</f>
        <v>52902000</v>
      </c>
    </row>
    <row r="129" spans="1:9" ht="60">
      <c r="A129" s="29" t="s">
        <v>177</v>
      </c>
      <c r="B129" s="12">
        <v>901</v>
      </c>
      <c r="C129" s="13">
        <v>4</v>
      </c>
      <c r="D129" s="13">
        <v>9</v>
      </c>
      <c r="E129" s="41" t="s">
        <v>272</v>
      </c>
      <c r="F129" s="5"/>
      <c r="G129" s="35">
        <f t="shared" ref="G129:I131" si="6">SUM(G130)</f>
        <v>20500</v>
      </c>
      <c r="H129" s="35" t="s">
        <v>294</v>
      </c>
      <c r="I129" s="35">
        <f t="shared" si="6"/>
        <v>20500</v>
      </c>
    </row>
    <row r="130" spans="1:9" ht="30">
      <c r="A130" s="29" t="s">
        <v>178</v>
      </c>
      <c r="B130" s="7">
        <v>901</v>
      </c>
      <c r="C130" s="8">
        <v>4</v>
      </c>
      <c r="D130" s="8">
        <v>9</v>
      </c>
      <c r="E130" s="41" t="s">
        <v>273</v>
      </c>
      <c r="F130" s="5"/>
      <c r="G130" s="34">
        <f t="shared" si="6"/>
        <v>20500</v>
      </c>
      <c r="H130" s="34" t="s">
        <v>294</v>
      </c>
      <c r="I130" s="34">
        <f t="shared" si="6"/>
        <v>20500</v>
      </c>
    </row>
    <row r="131" spans="1:9" ht="45">
      <c r="A131" s="29" t="s">
        <v>142</v>
      </c>
      <c r="B131" s="12">
        <v>901</v>
      </c>
      <c r="C131" s="13">
        <v>4</v>
      </c>
      <c r="D131" s="13">
        <v>9</v>
      </c>
      <c r="E131" s="41" t="s">
        <v>273</v>
      </c>
      <c r="F131" s="12">
        <v>200</v>
      </c>
      <c r="G131" s="35">
        <f t="shared" si="6"/>
        <v>20500</v>
      </c>
      <c r="H131" s="35" t="s">
        <v>294</v>
      </c>
      <c r="I131" s="35">
        <f t="shared" si="6"/>
        <v>20500</v>
      </c>
    </row>
    <row r="132" spans="1:9" ht="45">
      <c r="A132" s="29" t="s">
        <v>143</v>
      </c>
      <c r="B132" s="12">
        <v>901</v>
      </c>
      <c r="C132" s="13">
        <v>4</v>
      </c>
      <c r="D132" s="13">
        <v>9</v>
      </c>
      <c r="E132" s="41" t="s">
        <v>273</v>
      </c>
      <c r="F132" s="12">
        <v>240</v>
      </c>
      <c r="G132" s="35">
        <v>20500</v>
      </c>
      <c r="H132" s="35" t="s">
        <v>294</v>
      </c>
      <c r="I132" s="35">
        <v>20500</v>
      </c>
    </row>
    <row r="133" spans="1:9" ht="60">
      <c r="A133" s="29" t="s">
        <v>177</v>
      </c>
      <c r="B133" s="12">
        <v>901</v>
      </c>
      <c r="C133" s="13">
        <v>4</v>
      </c>
      <c r="D133" s="13">
        <v>9</v>
      </c>
      <c r="E133" s="15" t="s">
        <v>51</v>
      </c>
      <c r="F133" s="5"/>
      <c r="G133" s="35">
        <f>SUM(G134,G137)</f>
        <v>46881500</v>
      </c>
      <c r="H133" s="64" t="s">
        <v>334</v>
      </c>
      <c r="I133" s="35">
        <f>SUM(I134,I137)</f>
        <v>52881500</v>
      </c>
    </row>
    <row r="134" spans="1:9" ht="30">
      <c r="A134" s="29" t="s">
        <v>178</v>
      </c>
      <c r="B134" s="7">
        <v>901</v>
      </c>
      <c r="C134" s="8">
        <v>4</v>
      </c>
      <c r="D134" s="8">
        <v>9</v>
      </c>
      <c r="E134" s="15" t="s">
        <v>52</v>
      </c>
      <c r="F134" s="5"/>
      <c r="G134" s="34">
        <f>SUM(G135)</f>
        <v>4826969</v>
      </c>
      <c r="H134" s="35">
        <v>-34806</v>
      </c>
      <c r="I134" s="34">
        <f>SUM(I135)</f>
        <v>4792163</v>
      </c>
    </row>
    <row r="135" spans="1:9" ht="45">
      <c r="A135" s="29" t="s">
        <v>142</v>
      </c>
      <c r="B135" s="12">
        <v>901</v>
      </c>
      <c r="C135" s="13">
        <v>4</v>
      </c>
      <c r="D135" s="13">
        <v>9</v>
      </c>
      <c r="E135" s="15" t="s">
        <v>52</v>
      </c>
      <c r="F135" s="12">
        <v>200</v>
      </c>
      <c r="G135" s="35">
        <f>SUM(G136)</f>
        <v>4826969</v>
      </c>
      <c r="H135" s="35">
        <v>-34806</v>
      </c>
      <c r="I135" s="35">
        <f>SUM(I136)</f>
        <v>4792163</v>
      </c>
    </row>
    <row r="136" spans="1:9" ht="45">
      <c r="A136" s="29" t="s">
        <v>143</v>
      </c>
      <c r="B136" s="12">
        <v>901</v>
      </c>
      <c r="C136" s="13">
        <v>4</v>
      </c>
      <c r="D136" s="13">
        <v>9</v>
      </c>
      <c r="E136" s="15" t="s">
        <v>52</v>
      </c>
      <c r="F136" s="12">
        <v>240</v>
      </c>
      <c r="G136" s="35">
        <v>4826969</v>
      </c>
      <c r="H136" s="35">
        <v>-34806</v>
      </c>
      <c r="I136" s="35">
        <v>4792163</v>
      </c>
    </row>
    <row r="137" spans="1:9" ht="63" customHeight="1">
      <c r="A137" s="29" t="s">
        <v>179</v>
      </c>
      <c r="B137" s="12">
        <v>901</v>
      </c>
      <c r="C137" s="13">
        <v>4</v>
      </c>
      <c r="D137" s="13">
        <v>9</v>
      </c>
      <c r="E137" s="16" t="s">
        <v>53</v>
      </c>
      <c r="F137" s="5"/>
      <c r="G137" s="35">
        <f>SUM(G138,G140)</f>
        <v>42054531</v>
      </c>
      <c r="H137" s="64" t="s">
        <v>333</v>
      </c>
      <c r="I137" s="35">
        <f>SUM(I138,I140)</f>
        <v>48089337</v>
      </c>
    </row>
    <row r="138" spans="1:9" ht="45">
      <c r="A138" s="29" t="s">
        <v>142</v>
      </c>
      <c r="B138" s="12">
        <v>901</v>
      </c>
      <c r="C138" s="13">
        <v>4</v>
      </c>
      <c r="D138" s="13">
        <v>9</v>
      </c>
      <c r="E138" s="15" t="s">
        <v>53</v>
      </c>
      <c r="F138" s="12">
        <v>200</v>
      </c>
      <c r="G138" s="37">
        <f>SUM(G139)</f>
        <v>5476749.2300000004</v>
      </c>
      <c r="H138" s="64" t="s">
        <v>331</v>
      </c>
      <c r="I138" s="37">
        <f>SUM(I139)</f>
        <v>8957278.4900000002</v>
      </c>
    </row>
    <row r="139" spans="1:9" ht="45">
      <c r="A139" s="29" t="s">
        <v>143</v>
      </c>
      <c r="B139" s="12">
        <v>901</v>
      </c>
      <c r="C139" s="13">
        <v>4</v>
      </c>
      <c r="D139" s="13">
        <v>9</v>
      </c>
      <c r="E139" s="15" t="s">
        <v>53</v>
      </c>
      <c r="F139" s="12">
        <v>240</v>
      </c>
      <c r="G139" s="37">
        <v>5476749.2300000004</v>
      </c>
      <c r="H139" s="64" t="s">
        <v>331</v>
      </c>
      <c r="I139" s="37">
        <v>8957278.4900000002</v>
      </c>
    </row>
    <row r="140" spans="1:9" ht="30">
      <c r="A140" s="27" t="s">
        <v>37</v>
      </c>
      <c r="B140" s="7">
        <v>901</v>
      </c>
      <c r="C140" s="8">
        <v>4</v>
      </c>
      <c r="D140" s="8">
        <v>9</v>
      </c>
      <c r="E140" s="18" t="s">
        <v>53</v>
      </c>
      <c r="F140" s="7">
        <v>500</v>
      </c>
      <c r="G140" s="34">
        <f>SUM(G141)</f>
        <v>36577781.770000003</v>
      </c>
      <c r="H140" s="63" t="s">
        <v>332</v>
      </c>
      <c r="I140" s="34">
        <f>SUM(I141)</f>
        <v>39132058.509999998</v>
      </c>
    </row>
    <row r="141" spans="1:9" ht="30">
      <c r="A141" s="27" t="s">
        <v>54</v>
      </c>
      <c r="B141" s="7">
        <v>901</v>
      </c>
      <c r="C141" s="8">
        <v>4</v>
      </c>
      <c r="D141" s="8">
        <v>9</v>
      </c>
      <c r="E141" s="18" t="s">
        <v>53</v>
      </c>
      <c r="F141" s="7">
        <v>520</v>
      </c>
      <c r="G141" s="34">
        <v>36577781.770000003</v>
      </c>
      <c r="H141" s="63" t="s">
        <v>332</v>
      </c>
      <c r="I141" s="34">
        <v>39132058.509999998</v>
      </c>
    </row>
    <row r="142" spans="1:9" ht="30">
      <c r="A142" s="29" t="s">
        <v>180</v>
      </c>
      <c r="B142" s="7">
        <v>901</v>
      </c>
      <c r="C142" s="8">
        <v>4</v>
      </c>
      <c r="D142" s="7">
        <v>12</v>
      </c>
      <c r="E142" s="5"/>
      <c r="F142" s="5"/>
      <c r="G142" s="34">
        <f t="shared" ref="G142:I145" si="7">SUM(G143)</f>
        <v>300000</v>
      </c>
      <c r="H142" s="34" t="s">
        <v>294</v>
      </c>
      <c r="I142" s="34">
        <f t="shared" si="7"/>
        <v>300000</v>
      </c>
    </row>
    <row r="143" spans="1:9" ht="30">
      <c r="A143" s="27" t="s">
        <v>32</v>
      </c>
      <c r="B143" s="7">
        <v>901</v>
      </c>
      <c r="C143" s="8">
        <v>4</v>
      </c>
      <c r="D143" s="7">
        <v>12</v>
      </c>
      <c r="E143" s="18" t="s">
        <v>23</v>
      </c>
      <c r="F143" s="9"/>
      <c r="G143" s="34">
        <f t="shared" si="7"/>
        <v>300000</v>
      </c>
      <c r="H143" s="34" t="s">
        <v>294</v>
      </c>
      <c r="I143" s="34">
        <f t="shared" si="7"/>
        <v>300000</v>
      </c>
    </row>
    <row r="144" spans="1:9" ht="30">
      <c r="A144" s="29" t="s">
        <v>181</v>
      </c>
      <c r="B144" s="7">
        <v>901</v>
      </c>
      <c r="C144" s="8">
        <v>4</v>
      </c>
      <c r="D144" s="7">
        <v>12</v>
      </c>
      <c r="E144" s="18" t="s">
        <v>55</v>
      </c>
      <c r="F144" s="5"/>
      <c r="G144" s="34">
        <f t="shared" si="7"/>
        <v>300000</v>
      </c>
      <c r="H144" s="34" t="s">
        <v>294</v>
      </c>
      <c r="I144" s="34">
        <f t="shared" si="7"/>
        <v>300000</v>
      </c>
    </row>
    <row r="145" spans="1:9" ht="45">
      <c r="A145" s="29" t="s">
        <v>142</v>
      </c>
      <c r="B145" s="12">
        <v>901</v>
      </c>
      <c r="C145" s="13">
        <v>4</v>
      </c>
      <c r="D145" s="12">
        <v>12</v>
      </c>
      <c r="E145" s="15" t="s">
        <v>55</v>
      </c>
      <c r="F145" s="7">
        <v>200</v>
      </c>
      <c r="G145" s="35">
        <f t="shared" si="7"/>
        <v>300000</v>
      </c>
      <c r="H145" s="35" t="s">
        <v>294</v>
      </c>
      <c r="I145" s="35">
        <f t="shared" si="7"/>
        <v>300000</v>
      </c>
    </row>
    <row r="146" spans="1:9" ht="45">
      <c r="A146" s="29" t="s">
        <v>143</v>
      </c>
      <c r="B146" s="12">
        <v>901</v>
      </c>
      <c r="C146" s="13">
        <v>4</v>
      </c>
      <c r="D146" s="12">
        <v>12</v>
      </c>
      <c r="E146" s="15" t="s">
        <v>55</v>
      </c>
      <c r="F146" s="12">
        <v>240</v>
      </c>
      <c r="G146" s="35">
        <v>300000</v>
      </c>
      <c r="H146" s="35" t="s">
        <v>294</v>
      </c>
      <c r="I146" s="35">
        <v>300000</v>
      </c>
    </row>
    <row r="147" spans="1:9" ht="15">
      <c r="A147" s="29" t="s">
        <v>182</v>
      </c>
      <c r="B147" s="7">
        <v>901</v>
      </c>
      <c r="C147" s="8">
        <v>5</v>
      </c>
      <c r="D147" s="9"/>
      <c r="E147" s="9"/>
      <c r="F147" s="9"/>
      <c r="G147" s="47">
        <f>SUM(G148,G152,G169)</f>
        <v>38505458</v>
      </c>
      <c r="H147" s="69" t="s">
        <v>336</v>
      </c>
      <c r="I147" s="47">
        <f>SUM(I148,I152,I169,I164)</f>
        <v>42485142.840000004</v>
      </c>
    </row>
    <row r="148" spans="1:9" ht="15">
      <c r="A148" s="27" t="s">
        <v>183</v>
      </c>
      <c r="B148" s="7">
        <v>901</v>
      </c>
      <c r="C148" s="8">
        <v>5</v>
      </c>
      <c r="D148" s="8">
        <v>1</v>
      </c>
      <c r="E148" s="9"/>
      <c r="F148" s="9"/>
      <c r="G148" s="38">
        <f t="shared" ref="G148:I150" si="8">SUM(G149)</f>
        <v>7000</v>
      </c>
      <c r="H148" s="38" t="s">
        <v>294</v>
      </c>
      <c r="I148" s="38">
        <f t="shared" si="8"/>
        <v>7000</v>
      </c>
    </row>
    <row r="149" spans="1:9" ht="30">
      <c r="A149" s="29" t="s">
        <v>184</v>
      </c>
      <c r="B149" s="7">
        <v>901</v>
      </c>
      <c r="C149" s="8">
        <v>5</v>
      </c>
      <c r="D149" s="8">
        <v>1</v>
      </c>
      <c r="E149" s="15" t="s">
        <v>56</v>
      </c>
      <c r="F149" s="5"/>
      <c r="G149" s="38">
        <f t="shared" si="8"/>
        <v>7000</v>
      </c>
      <c r="H149" s="38" t="s">
        <v>294</v>
      </c>
      <c r="I149" s="38">
        <f t="shared" si="8"/>
        <v>7000</v>
      </c>
    </row>
    <row r="150" spans="1:9" ht="45">
      <c r="A150" s="29" t="s">
        <v>142</v>
      </c>
      <c r="B150" s="12">
        <v>901</v>
      </c>
      <c r="C150" s="13">
        <v>5</v>
      </c>
      <c r="D150" s="13">
        <v>1</v>
      </c>
      <c r="E150" s="15" t="s">
        <v>56</v>
      </c>
      <c r="F150" s="12">
        <v>200</v>
      </c>
      <c r="G150" s="37">
        <f t="shared" si="8"/>
        <v>7000</v>
      </c>
      <c r="H150" s="37" t="s">
        <v>294</v>
      </c>
      <c r="I150" s="37">
        <f t="shared" si="8"/>
        <v>7000</v>
      </c>
    </row>
    <row r="151" spans="1:9" ht="45">
      <c r="A151" s="29" t="s">
        <v>143</v>
      </c>
      <c r="B151" s="12">
        <v>901</v>
      </c>
      <c r="C151" s="13">
        <v>5</v>
      </c>
      <c r="D151" s="13">
        <v>1</v>
      </c>
      <c r="E151" s="15" t="s">
        <v>56</v>
      </c>
      <c r="F151" s="12">
        <v>240</v>
      </c>
      <c r="G151" s="37">
        <v>7000</v>
      </c>
      <c r="H151" s="66" t="s">
        <v>294</v>
      </c>
      <c r="I151" s="37">
        <v>7000</v>
      </c>
    </row>
    <row r="152" spans="1:9" ht="15">
      <c r="A152" s="27" t="s">
        <v>57</v>
      </c>
      <c r="B152" s="7">
        <v>901</v>
      </c>
      <c r="C152" s="8">
        <v>5</v>
      </c>
      <c r="D152" s="8">
        <v>2</v>
      </c>
      <c r="E152" s="41"/>
      <c r="F152" s="9"/>
      <c r="G152" s="34">
        <f>SUM(G158,G153)</f>
        <v>5170327</v>
      </c>
      <c r="H152" s="63" t="s">
        <v>338</v>
      </c>
      <c r="I152" s="34">
        <f>SUM(I158,I153)</f>
        <v>8480011.8399999999</v>
      </c>
    </row>
    <row r="153" spans="1:9" ht="33" customHeight="1">
      <c r="A153" s="67" t="s">
        <v>295</v>
      </c>
      <c r="B153" s="7">
        <v>901</v>
      </c>
      <c r="C153" s="8">
        <v>5</v>
      </c>
      <c r="D153" s="8">
        <v>2</v>
      </c>
      <c r="E153" s="41" t="s">
        <v>297</v>
      </c>
      <c r="F153" s="68"/>
      <c r="G153" s="38">
        <f t="shared" ref="G153:I156" si="9">SUM(G154)</f>
        <v>2256000</v>
      </c>
      <c r="H153" s="63" t="s">
        <v>336</v>
      </c>
      <c r="I153" s="34">
        <f>SUM(I156,I154)</f>
        <v>6235684.8399999999</v>
      </c>
    </row>
    <row r="154" spans="1:9" ht="45">
      <c r="A154" s="67" t="s">
        <v>296</v>
      </c>
      <c r="B154" s="7">
        <v>901</v>
      </c>
      <c r="C154" s="8">
        <v>5</v>
      </c>
      <c r="D154" s="8">
        <v>2</v>
      </c>
      <c r="E154" s="41" t="s">
        <v>297</v>
      </c>
      <c r="F154" s="68">
        <v>200</v>
      </c>
      <c r="G154" s="38">
        <f t="shared" si="9"/>
        <v>2256000</v>
      </c>
      <c r="H154" s="63" t="s">
        <v>294</v>
      </c>
      <c r="I154" s="38">
        <f t="shared" si="9"/>
        <v>2256000</v>
      </c>
    </row>
    <row r="155" spans="1:9" ht="45">
      <c r="A155" s="67" t="s">
        <v>143</v>
      </c>
      <c r="B155" s="7">
        <v>901</v>
      </c>
      <c r="C155" s="8">
        <v>5</v>
      </c>
      <c r="D155" s="8">
        <v>2</v>
      </c>
      <c r="E155" s="41" t="s">
        <v>297</v>
      </c>
      <c r="F155" s="68">
        <v>240</v>
      </c>
      <c r="G155" s="34">
        <v>2256000</v>
      </c>
      <c r="H155" s="63" t="s">
        <v>294</v>
      </c>
      <c r="I155" s="34">
        <v>2256000</v>
      </c>
    </row>
    <row r="156" spans="1:9" ht="30.75" thickBot="1">
      <c r="A156" s="56" t="s">
        <v>270</v>
      </c>
      <c r="B156" s="7">
        <v>901</v>
      </c>
      <c r="C156" s="8">
        <v>5</v>
      </c>
      <c r="D156" s="8">
        <v>2</v>
      </c>
      <c r="E156" s="41" t="s">
        <v>297</v>
      </c>
      <c r="F156" s="68">
        <v>500</v>
      </c>
      <c r="G156" s="34"/>
      <c r="H156" s="63" t="s">
        <v>336</v>
      </c>
      <c r="I156" s="38">
        <f t="shared" si="9"/>
        <v>3979684.84</v>
      </c>
    </row>
    <row r="157" spans="1:9" ht="30.75" thickBot="1">
      <c r="A157" s="57" t="s">
        <v>288</v>
      </c>
      <c r="B157" s="7">
        <v>901</v>
      </c>
      <c r="C157" s="8">
        <v>5</v>
      </c>
      <c r="D157" s="8">
        <v>2</v>
      </c>
      <c r="E157" s="41" t="s">
        <v>297</v>
      </c>
      <c r="F157" s="68">
        <v>540</v>
      </c>
      <c r="G157" s="34"/>
      <c r="H157" s="63" t="s">
        <v>336</v>
      </c>
      <c r="I157" s="34">
        <v>3979684.84</v>
      </c>
    </row>
    <row r="158" spans="1:9" ht="30">
      <c r="A158" s="27" t="s">
        <v>32</v>
      </c>
      <c r="B158" s="7">
        <v>901</v>
      </c>
      <c r="C158" s="8">
        <v>5</v>
      </c>
      <c r="D158" s="8">
        <v>2</v>
      </c>
      <c r="E158" s="18" t="s">
        <v>23</v>
      </c>
      <c r="F158" s="9"/>
      <c r="G158" s="34">
        <f>SUM(G159)</f>
        <v>2914327</v>
      </c>
      <c r="H158" s="64" t="s">
        <v>337</v>
      </c>
      <c r="I158" s="34">
        <f t="shared" ref="G158:I160" si="10">SUM(I159)</f>
        <v>2244327</v>
      </c>
    </row>
    <row r="159" spans="1:9" ht="30">
      <c r="A159" s="29" t="s">
        <v>185</v>
      </c>
      <c r="B159" s="7">
        <v>901</v>
      </c>
      <c r="C159" s="8">
        <v>5</v>
      </c>
      <c r="D159" s="8">
        <v>2</v>
      </c>
      <c r="E159" s="15" t="s">
        <v>58</v>
      </c>
      <c r="F159" s="5"/>
      <c r="G159" s="34">
        <f>SUM(G160,G162)</f>
        <v>2914327</v>
      </c>
      <c r="H159" s="64" t="s">
        <v>337</v>
      </c>
      <c r="I159" s="34">
        <f>SUM(I160,I162)</f>
        <v>2244327</v>
      </c>
    </row>
    <row r="160" spans="1:9" ht="45">
      <c r="A160" s="29" t="s">
        <v>142</v>
      </c>
      <c r="B160" s="7">
        <v>901</v>
      </c>
      <c r="C160" s="8">
        <v>5</v>
      </c>
      <c r="D160" s="8">
        <v>2</v>
      </c>
      <c r="E160" s="15" t="s">
        <v>58</v>
      </c>
      <c r="F160" s="7">
        <v>200</v>
      </c>
      <c r="G160" s="34">
        <f t="shared" si="10"/>
        <v>2788757</v>
      </c>
      <c r="H160" s="64" t="s">
        <v>337</v>
      </c>
      <c r="I160" s="34">
        <f t="shared" si="10"/>
        <v>2118757</v>
      </c>
    </row>
    <row r="161" spans="1:9" ht="45">
      <c r="A161" s="29" t="s">
        <v>143</v>
      </c>
      <c r="B161" s="12">
        <v>901</v>
      </c>
      <c r="C161" s="13">
        <v>5</v>
      </c>
      <c r="D161" s="13">
        <v>2</v>
      </c>
      <c r="E161" s="15" t="s">
        <v>58</v>
      </c>
      <c r="F161" s="12">
        <v>240</v>
      </c>
      <c r="G161" s="35">
        <v>2788757</v>
      </c>
      <c r="H161" s="64" t="s">
        <v>337</v>
      </c>
      <c r="I161" s="35">
        <v>2118757</v>
      </c>
    </row>
    <row r="162" spans="1:9" ht="45">
      <c r="A162" s="29" t="s">
        <v>144</v>
      </c>
      <c r="B162" s="7">
        <v>901</v>
      </c>
      <c r="C162" s="8">
        <v>5</v>
      </c>
      <c r="D162" s="8">
        <v>2</v>
      </c>
      <c r="E162" s="15" t="s">
        <v>58</v>
      </c>
      <c r="F162" s="7">
        <v>400</v>
      </c>
      <c r="G162" s="34">
        <f>SUM(G163)</f>
        <v>125570</v>
      </c>
      <c r="H162" s="34" t="s">
        <v>294</v>
      </c>
      <c r="I162" s="34">
        <f t="shared" ref="I162" si="11">SUM(I163)</f>
        <v>125570</v>
      </c>
    </row>
    <row r="163" spans="1:9" ht="30">
      <c r="A163" s="29" t="s">
        <v>145</v>
      </c>
      <c r="B163" s="12">
        <v>901</v>
      </c>
      <c r="C163" s="13">
        <v>5</v>
      </c>
      <c r="D163" s="13">
        <v>2</v>
      </c>
      <c r="E163" s="15" t="s">
        <v>58</v>
      </c>
      <c r="F163" s="12">
        <v>410</v>
      </c>
      <c r="G163" s="35">
        <v>125570</v>
      </c>
      <c r="H163" s="35" t="s">
        <v>294</v>
      </c>
      <c r="I163" s="35">
        <v>125570</v>
      </c>
    </row>
    <row r="164" spans="1:9" ht="15">
      <c r="A164" s="77" t="s">
        <v>339</v>
      </c>
      <c r="B164" s="12">
        <v>901</v>
      </c>
      <c r="C164" s="13">
        <v>5</v>
      </c>
      <c r="D164" s="13">
        <v>3</v>
      </c>
      <c r="E164" s="15"/>
      <c r="F164" s="12"/>
      <c r="G164" s="35"/>
      <c r="H164" s="64" t="s">
        <v>341</v>
      </c>
      <c r="I164" s="34">
        <f t="shared" ref="I164" si="12">SUM(I165)</f>
        <v>670000</v>
      </c>
    </row>
    <row r="165" spans="1:9" ht="30">
      <c r="A165" s="27" t="s">
        <v>32</v>
      </c>
      <c r="B165" s="7">
        <v>901</v>
      </c>
      <c r="C165" s="8">
        <v>5</v>
      </c>
      <c r="D165" s="8">
        <v>3</v>
      </c>
      <c r="E165" s="18" t="s">
        <v>23</v>
      </c>
      <c r="F165" s="12"/>
      <c r="G165" s="35"/>
      <c r="H165" s="64" t="s">
        <v>341</v>
      </c>
      <c r="I165" s="34">
        <f t="shared" ref="I165" si="13">SUM(I166)</f>
        <v>670000</v>
      </c>
    </row>
    <row r="166" spans="1:9" ht="30">
      <c r="A166" s="77" t="s">
        <v>340</v>
      </c>
      <c r="B166" s="7">
        <v>901</v>
      </c>
      <c r="C166" s="8">
        <v>5</v>
      </c>
      <c r="D166" s="8">
        <v>3</v>
      </c>
      <c r="E166" s="15" t="s">
        <v>58</v>
      </c>
      <c r="F166" s="12"/>
      <c r="G166" s="35"/>
      <c r="H166" s="64" t="s">
        <v>341</v>
      </c>
      <c r="I166" s="34">
        <f t="shared" ref="I166" si="14">SUM(I167)</f>
        <v>670000</v>
      </c>
    </row>
    <row r="167" spans="1:9" ht="45">
      <c r="A167" s="78" t="s">
        <v>296</v>
      </c>
      <c r="B167" s="7">
        <v>901</v>
      </c>
      <c r="C167" s="8">
        <v>5</v>
      </c>
      <c r="D167" s="8">
        <v>3</v>
      </c>
      <c r="E167" s="15" t="s">
        <v>58</v>
      </c>
      <c r="F167" s="12">
        <v>200</v>
      </c>
      <c r="G167" s="35"/>
      <c r="H167" s="64" t="s">
        <v>341</v>
      </c>
      <c r="I167" s="34">
        <f t="shared" ref="I167" si="15">SUM(I168)</f>
        <v>670000</v>
      </c>
    </row>
    <row r="168" spans="1:9" ht="45">
      <c r="A168" s="78" t="s">
        <v>143</v>
      </c>
      <c r="B168" s="12">
        <v>901</v>
      </c>
      <c r="C168" s="13">
        <v>5</v>
      </c>
      <c r="D168" s="13">
        <v>3</v>
      </c>
      <c r="E168" s="15" t="s">
        <v>58</v>
      </c>
      <c r="F168" s="12">
        <v>240</v>
      </c>
      <c r="G168" s="35"/>
      <c r="H168" s="64" t="s">
        <v>341</v>
      </c>
      <c r="I168" s="35">
        <v>670000</v>
      </c>
    </row>
    <row r="169" spans="1:9" ht="30">
      <c r="A169" s="29" t="s">
        <v>186</v>
      </c>
      <c r="B169" s="12">
        <v>901</v>
      </c>
      <c r="C169" s="13">
        <v>5</v>
      </c>
      <c r="D169" s="13">
        <v>5</v>
      </c>
      <c r="E169" s="5"/>
      <c r="F169" s="5"/>
      <c r="G169" s="35">
        <f t="shared" ref="G169:I173" si="16">SUM(G170)</f>
        <v>33328131</v>
      </c>
      <c r="H169" s="35" t="s">
        <v>294</v>
      </c>
      <c r="I169" s="35">
        <f t="shared" si="16"/>
        <v>33328131</v>
      </c>
    </row>
    <row r="170" spans="1:9" ht="30">
      <c r="A170" s="29" t="s">
        <v>187</v>
      </c>
      <c r="B170" s="7">
        <v>901</v>
      </c>
      <c r="C170" s="8">
        <v>5</v>
      </c>
      <c r="D170" s="8">
        <v>5</v>
      </c>
      <c r="E170" s="18" t="s">
        <v>59</v>
      </c>
      <c r="F170" s="9"/>
      <c r="G170" s="34">
        <f t="shared" si="16"/>
        <v>33328131</v>
      </c>
      <c r="H170" s="34" t="s">
        <v>294</v>
      </c>
      <c r="I170" s="34">
        <f t="shared" si="16"/>
        <v>33328131</v>
      </c>
    </row>
    <row r="171" spans="1:9" ht="30">
      <c r="A171" s="29" t="s">
        <v>188</v>
      </c>
      <c r="B171" s="7">
        <v>901</v>
      </c>
      <c r="C171" s="8">
        <v>5</v>
      </c>
      <c r="D171" s="8">
        <v>5</v>
      </c>
      <c r="E171" s="18" t="s">
        <v>60</v>
      </c>
      <c r="F171" s="9"/>
      <c r="G171" s="34">
        <f t="shared" si="16"/>
        <v>33328131</v>
      </c>
      <c r="H171" s="34" t="s">
        <v>294</v>
      </c>
      <c r="I171" s="34">
        <f t="shared" si="16"/>
        <v>33328131</v>
      </c>
    </row>
    <row r="172" spans="1:9" ht="45">
      <c r="A172" s="29" t="s">
        <v>189</v>
      </c>
      <c r="B172" s="12">
        <v>901</v>
      </c>
      <c r="C172" s="13">
        <v>5</v>
      </c>
      <c r="D172" s="13">
        <v>5</v>
      </c>
      <c r="E172" s="15" t="s">
        <v>61</v>
      </c>
      <c r="F172" s="5"/>
      <c r="G172" s="35">
        <f t="shared" si="16"/>
        <v>33328131</v>
      </c>
      <c r="H172" s="35" t="s">
        <v>294</v>
      </c>
      <c r="I172" s="35">
        <f t="shared" si="16"/>
        <v>33328131</v>
      </c>
    </row>
    <row r="173" spans="1:9" ht="45">
      <c r="A173" s="29" t="s">
        <v>144</v>
      </c>
      <c r="B173" s="12">
        <v>901</v>
      </c>
      <c r="C173" s="13">
        <v>5</v>
      </c>
      <c r="D173" s="13">
        <v>5</v>
      </c>
      <c r="E173" s="15" t="s">
        <v>61</v>
      </c>
      <c r="F173" s="7">
        <v>400</v>
      </c>
      <c r="G173" s="35">
        <f t="shared" si="16"/>
        <v>33328131</v>
      </c>
      <c r="H173" s="35" t="s">
        <v>294</v>
      </c>
      <c r="I173" s="35">
        <f t="shared" si="16"/>
        <v>33328131</v>
      </c>
    </row>
    <row r="174" spans="1:9" ht="30">
      <c r="A174" s="29" t="s">
        <v>145</v>
      </c>
      <c r="B174" s="7">
        <v>901</v>
      </c>
      <c r="C174" s="8">
        <v>5</v>
      </c>
      <c r="D174" s="8">
        <v>5</v>
      </c>
      <c r="E174" s="18" t="s">
        <v>61</v>
      </c>
      <c r="F174" s="7">
        <v>410</v>
      </c>
      <c r="G174" s="34">
        <v>33328131</v>
      </c>
      <c r="H174" s="34" t="s">
        <v>294</v>
      </c>
      <c r="I174" s="34">
        <v>33328131</v>
      </c>
    </row>
    <row r="175" spans="1:9" ht="15">
      <c r="A175" s="27" t="s">
        <v>62</v>
      </c>
      <c r="B175" s="21">
        <v>901</v>
      </c>
      <c r="C175" s="21">
        <v>10</v>
      </c>
      <c r="D175" s="23"/>
      <c r="E175" s="23"/>
      <c r="F175" s="23"/>
      <c r="G175" s="62">
        <f>SUM(G176,G183)</f>
        <v>2761600</v>
      </c>
      <c r="H175" s="80" t="s">
        <v>352</v>
      </c>
      <c r="I175" s="62">
        <f>SUM(I176,I183,I199)</f>
        <v>3687700</v>
      </c>
    </row>
    <row r="176" spans="1:9" ht="15" customHeight="1">
      <c r="A176" s="27" t="s">
        <v>63</v>
      </c>
      <c r="B176" s="7">
        <v>901</v>
      </c>
      <c r="C176" s="7">
        <v>10</v>
      </c>
      <c r="D176" s="8">
        <v>1</v>
      </c>
      <c r="E176" s="5"/>
      <c r="F176" s="5"/>
      <c r="G176" s="34">
        <f>SUM(G177)</f>
        <v>301000</v>
      </c>
      <c r="H176" s="34" t="s">
        <v>294</v>
      </c>
      <c r="I176" s="34">
        <f>SUM(I177)</f>
        <v>301000</v>
      </c>
    </row>
    <row r="177" spans="1:9" ht="30">
      <c r="A177" s="29" t="s">
        <v>155</v>
      </c>
      <c r="B177" s="7">
        <v>901</v>
      </c>
      <c r="C177" s="7">
        <v>10</v>
      </c>
      <c r="D177" s="8">
        <v>1</v>
      </c>
      <c r="E177" s="18" t="s">
        <v>23</v>
      </c>
      <c r="F177" s="9"/>
      <c r="G177" s="34">
        <f>SUM(G178)</f>
        <v>301000</v>
      </c>
      <c r="H177" s="34" t="s">
        <v>294</v>
      </c>
      <c r="I177" s="34">
        <f>SUM(I178)</f>
        <v>301000</v>
      </c>
    </row>
    <row r="178" spans="1:9" ht="30">
      <c r="A178" s="29" t="s">
        <v>190</v>
      </c>
      <c r="B178" s="7">
        <v>901</v>
      </c>
      <c r="C178" s="7">
        <v>10</v>
      </c>
      <c r="D178" s="8">
        <v>1</v>
      </c>
      <c r="E178" s="18" t="s">
        <v>64</v>
      </c>
      <c r="F178" s="5"/>
      <c r="G178" s="34">
        <f>SUM(G179,G181)</f>
        <v>301000</v>
      </c>
      <c r="H178" s="34" t="s">
        <v>294</v>
      </c>
      <c r="I178" s="34">
        <f>SUM(I179,I181)</f>
        <v>301000</v>
      </c>
    </row>
    <row r="179" spans="1:9" ht="45">
      <c r="A179" s="29" t="s">
        <v>142</v>
      </c>
      <c r="B179" s="12">
        <v>901</v>
      </c>
      <c r="C179" s="12">
        <v>10</v>
      </c>
      <c r="D179" s="13">
        <v>1</v>
      </c>
      <c r="E179" s="15" t="s">
        <v>64</v>
      </c>
      <c r="F179" s="12">
        <v>200</v>
      </c>
      <c r="G179" s="35">
        <f>SUM(G180)</f>
        <v>1000</v>
      </c>
      <c r="H179" s="35" t="s">
        <v>294</v>
      </c>
      <c r="I179" s="35">
        <f>SUM(I180)</f>
        <v>1000</v>
      </c>
    </row>
    <row r="180" spans="1:9" ht="45">
      <c r="A180" s="29" t="s">
        <v>143</v>
      </c>
      <c r="B180" s="12">
        <v>901</v>
      </c>
      <c r="C180" s="12">
        <v>10</v>
      </c>
      <c r="D180" s="13">
        <v>1</v>
      </c>
      <c r="E180" s="15" t="s">
        <v>64</v>
      </c>
      <c r="F180" s="12">
        <v>240</v>
      </c>
      <c r="G180" s="35">
        <v>1000</v>
      </c>
      <c r="H180" s="35" t="s">
        <v>294</v>
      </c>
      <c r="I180" s="35">
        <v>1000</v>
      </c>
    </row>
    <row r="181" spans="1:9" ht="30">
      <c r="A181" s="29" t="s">
        <v>169</v>
      </c>
      <c r="B181" s="7">
        <v>901</v>
      </c>
      <c r="C181" s="7">
        <v>10</v>
      </c>
      <c r="D181" s="8">
        <v>1</v>
      </c>
      <c r="E181" s="15" t="s">
        <v>64</v>
      </c>
      <c r="F181" s="7">
        <v>300</v>
      </c>
      <c r="G181" s="34">
        <f>SUM(G182)</f>
        <v>300000</v>
      </c>
      <c r="H181" s="34" t="s">
        <v>294</v>
      </c>
      <c r="I181" s="34">
        <f>SUM(I182)</f>
        <v>300000</v>
      </c>
    </row>
    <row r="182" spans="1:9" ht="45">
      <c r="A182" s="29" t="s">
        <v>191</v>
      </c>
      <c r="B182" s="12">
        <v>901</v>
      </c>
      <c r="C182" s="12">
        <v>10</v>
      </c>
      <c r="D182" s="13">
        <v>1</v>
      </c>
      <c r="E182" s="15" t="s">
        <v>64</v>
      </c>
      <c r="F182" s="12">
        <v>320</v>
      </c>
      <c r="G182" s="35">
        <v>300000</v>
      </c>
      <c r="H182" s="35" t="s">
        <v>294</v>
      </c>
      <c r="I182" s="35">
        <v>300000</v>
      </c>
    </row>
    <row r="183" spans="1:9" ht="15">
      <c r="A183" s="29" t="s">
        <v>192</v>
      </c>
      <c r="B183" s="7">
        <v>901</v>
      </c>
      <c r="C183" s="7">
        <v>10</v>
      </c>
      <c r="D183" s="8">
        <v>3</v>
      </c>
      <c r="E183" s="9"/>
      <c r="F183" s="9"/>
      <c r="G183" s="34">
        <f>SUM(G184)</f>
        <v>2460600</v>
      </c>
      <c r="H183" s="63" t="s">
        <v>344</v>
      </c>
      <c r="I183" s="34">
        <f>SUM(I184)</f>
        <v>2473900</v>
      </c>
    </row>
    <row r="184" spans="1:9" ht="30">
      <c r="A184" s="29" t="s">
        <v>155</v>
      </c>
      <c r="B184" s="7">
        <v>901</v>
      </c>
      <c r="C184" s="7">
        <v>10</v>
      </c>
      <c r="D184" s="8">
        <v>3</v>
      </c>
      <c r="E184" s="18" t="s">
        <v>23</v>
      </c>
      <c r="F184" s="9"/>
      <c r="G184" s="34">
        <f>SUM(G185,G188,G191,G194)</f>
        <v>2460600</v>
      </c>
      <c r="H184" s="63" t="s">
        <v>344</v>
      </c>
      <c r="I184" s="34">
        <f>SUM(I185,I188,I191,I194)</f>
        <v>2473900</v>
      </c>
    </row>
    <row r="185" spans="1:9" ht="30">
      <c r="A185" s="29" t="s">
        <v>291</v>
      </c>
      <c r="B185" s="7">
        <v>901</v>
      </c>
      <c r="C185" s="7">
        <v>10</v>
      </c>
      <c r="D185" s="8">
        <v>3</v>
      </c>
      <c r="E185" s="42" t="s">
        <v>274</v>
      </c>
      <c r="F185" s="9"/>
      <c r="G185" s="34">
        <f>SUM(G186)</f>
        <v>15000</v>
      </c>
      <c r="H185" s="63" t="s">
        <v>342</v>
      </c>
      <c r="I185" s="34">
        <f>SUM(I186)</f>
        <v>25000</v>
      </c>
    </row>
    <row r="186" spans="1:9" ht="30">
      <c r="A186" s="29" t="s">
        <v>169</v>
      </c>
      <c r="B186" s="7">
        <v>901</v>
      </c>
      <c r="C186" s="7">
        <v>10</v>
      </c>
      <c r="D186" s="8">
        <v>3</v>
      </c>
      <c r="E186" s="42" t="s">
        <v>274</v>
      </c>
      <c r="F186" s="7">
        <v>300</v>
      </c>
      <c r="G186" s="34">
        <f>SUM(G187)</f>
        <v>15000</v>
      </c>
      <c r="H186" s="63" t="s">
        <v>342</v>
      </c>
      <c r="I186" s="34">
        <f>SUM(I187)</f>
        <v>25000</v>
      </c>
    </row>
    <row r="187" spans="1:9" ht="45">
      <c r="A187" s="29" t="s">
        <v>191</v>
      </c>
      <c r="B187" s="7">
        <v>901</v>
      </c>
      <c r="C187" s="7">
        <v>10</v>
      </c>
      <c r="D187" s="8">
        <v>3</v>
      </c>
      <c r="E187" s="42" t="s">
        <v>274</v>
      </c>
      <c r="F187" s="7">
        <v>320</v>
      </c>
      <c r="G187" s="34">
        <v>15000</v>
      </c>
      <c r="H187" s="63" t="s">
        <v>342</v>
      </c>
      <c r="I187" s="34">
        <v>25000</v>
      </c>
    </row>
    <row r="188" spans="1:9" ht="30">
      <c r="A188" s="29" t="s">
        <v>193</v>
      </c>
      <c r="B188" s="7">
        <v>901</v>
      </c>
      <c r="C188" s="7">
        <v>10</v>
      </c>
      <c r="D188" s="8">
        <v>3</v>
      </c>
      <c r="E188" s="15" t="s">
        <v>65</v>
      </c>
      <c r="F188" s="5"/>
      <c r="G188" s="34">
        <f>SUM(G189)</f>
        <v>2300000</v>
      </c>
      <c r="H188" s="34" t="s">
        <v>294</v>
      </c>
      <c r="I188" s="34">
        <f>SUM(I189)</f>
        <v>2300000</v>
      </c>
    </row>
    <row r="189" spans="1:9" ht="30">
      <c r="A189" s="29" t="s">
        <v>140</v>
      </c>
      <c r="B189" s="7">
        <v>901</v>
      </c>
      <c r="C189" s="7">
        <v>10</v>
      </c>
      <c r="D189" s="8">
        <v>3</v>
      </c>
      <c r="E189" s="18" t="s">
        <v>65</v>
      </c>
      <c r="F189" s="7">
        <v>800</v>
      </c>
      <c r="G189" s="34">
        <f>SUM(G190)</f>
        <v>2300000</v>
      </c>
      <c r="H189" s="34" t="s">
        <v>294</v>
      </c>
      <c r="I189" s="34">
        <f>SUM(I190)</f>
        <v>2300000</v>
      </c>
    </row>
    <row r="190" spans="1:9" ht="51.75" customHeight="1">
      <c r="A190" s="29" t="s">
        <v>194</v>
      </c>
      <c r="B190" s="12">
        <v>901</v>
      </c>
      <c r="C190" s="12">
        <v>10</v>
      </c>
      <c r="D190" s="13">
        <v>3</v>
      </c>
      <c r="E190" s="16" t="s">
        <v>65</v>
      </c>
      <c r="F190" s="12">
        <v>810</v>
      </c>
      <c r="G190" s="35">
        <v>2300000</v>
      </c>
      <c r="H190" s="35" t="s">
        <v>294</v>
      </c>
      <c r="I190" s="35">
        <v>2300000</v>
      </c>
    </row>
    <row r="191" spans="1:9" ht="90.75" customHeight="1">
      <c r="A191" s="60" t="s">
        <v>195</v>
      </c>
      <c r="B191" s="12">
        <v>901</v>
      </c>
      <c r="C191" s="12">
        <v>10</v>
      </c>
      <c r="D191" s="13">
        <v>3</v>
      </c>
      <c r="E191" s="16" t="s">
        <v>66</v>
      </c>
      <c r="F191" s="5"/>
      <c r="G191" s="35">
        <f>SUM(G192)</f>
        <v>109000</v>
      </c>
      <c r="H191" s="64" t="s">
        <v>343</v>
      </c>
      <c r="I191" s="35">
        <f>SUM(I192)</f>
        <v>112300</v>
      </c>
    </row>
    <row r="192" spans="1:9" ht="30">
      <c r="A192" s="29" t="s">
        <v>169</v>
      </c>
      <c r="B192" s="7">
        <v>901</v>
      </c>
      <c r="C192" s="7">
        <v>10</v>
      </c>
      <c r="D192" s="8">
        <v>3</v>
      </c>
      <c r="E192" s="18" t="s">
        <v>66</v>
      </c>
      <c r="F192" s="7">
        <v>300</v>
      </c>
      <c r="G192" s="34">
        <f>SUM(G193)</f>
        <v>109000</v>
      </c>
      <c r="H192" s="64" t="s">
        <v>343</v>
      </c>
      <c r="I192" s="34">
        <f>SUM(I193)</f>
        <v>112300</v>
      </c>
    </row>
    <row r="193" spans="1:9" ht="30">
      <c r="A193" s="29" t="s">
        <v>196</v>
      </c>
      <c r="B193" s="7">
        <v>901</v>
      </c>
      <c r="C193" s="7">
        <v>10</v>
      </c>
      <c r="D193" s="8">
        <v>3</v>
      </c>
      <c r="E193" s="18" t="s">
        <v>66</v>
      </c>
      <c r="F193" s="7">
        <v>310</v>
      </c>
      <c r="G193" s="34">
        <v>109000</v>
      </c>
      <c r="H193" s="64" t="s">
        <v>343</v>
      </c>
      <c r="I193" s="34">
        <v>112300</v>
      </c>
    </row>
    <row r="194" spans="1:9" ht="30">
      <c r="A194" s="29" t="s">
        <v>197</v>
      </c>
      <c r="B194" s="12">
        <v>901</v>
      </c>
      <c r="C194" s="12">
        <v>10</v>
      </c>
      <c r="D194" s="13">
        <v>3</v>
      </c>
      <c r="E194" s="15" t="s">
        <v>67</v>
      </c>
      <c r="F194" s="5"/>
      <c r="G194" s="35">
        <f>SUM(G195,G197)</f>
        <v>36600</v>
      </c>
      <c r="H194" s="64" t="s">
        <v>343</v>
      </c>
      <c r="I194" s="35">
        <f>SUM(I195,I197)</f>
        <v>36600</v>
      </c>
    </row>
    <row r="195" spans="1:9" ht="45">
      <c r="A195" s="29" t="s">
        <v>142</v>
      </c>
      <c r="B195" s="12">
        <v>901</v>
      </c>
      <c r="C195" s="12">
        <v>10</v>
      </c>
      <c r="D195" s="13">
        <v>3</v>
      </c>
      <c r="E195" s="15" t="s">
        <v>67</v>
      </c>
      <c r="F195" s="12">
        <v>200</v>
      </c>
      <c r="G195" s="35">
        <f>SUM(G196)</f>
        <v>600</v>
      </c>
      <c r="H195" s="35" t="s">
        <v>294</v>
      </c>
      <c r="I195" s="35">
        <f>SUM(I196)</f>
        <v>600</v>
      </c>
    </row>
    <row r="196" spans="1:9" ht="45">
      <c r="A196" s="29" t="s">
        <v>143</v>
      </c>
      <c r="B196" s="12">
        <v>901</v>
      </c>
      <c r="C196" s="12">
        <v>10</v>
      </c>
      <c r="D196" s="13">
        <v>3</v>
      </c>
      <c r="E196" s="15" t="s">
        <v>67</v>
      </c>
      <c r="F196" s="12">
        <v>240</v>
      </c>
      <c r="G196" s="35">
        <v>600</v>
      </c>
      <c r="H196" s="35" t="s">
        <v>294</v>
      </c>
      <c r="I196" s="35">
        <v>600</v>
      </c>
    </row>
    <row r="197" spans="1:9" ht="30">
      <c r="A197" s="29" t="s">
        <v>169</v>
      </c>
      <c r="B197" s="7">
        <v>901</v>
      </c>
      <c r="C197" s="7">
        <v>10</v>
      </c>
      <c r="D197" s="8">
        <v>3</v>
      </c>
      <c r="E197" s="15" t="s">
        <v>67</v>
      </c>
      <c r="F197" s="7">
        <v>300</v>
      </c>
      <c r="G197" s="34">
        <f>SUM(G198)</f>
        <v>36000</v>
      </c>
      <c r="H197" s="34" t="s">
        <v>294</v>
      </c>
      <c r="I197" s="34">
        <f>SUM(I198)</f>
        <v>36000</v>
      </c>
    </row>
    <row r="198" spans="1:9" ht="30">
      <c r="A198" s="29" t="s">
        <v>198</v>
      </c>
      <c r="B198" s="7">
        <v>901</v>
      </c>
      <c r="C198" s="7">
        <v>10</v>
      </c>
      <c r="D198" s="8">
        <v>3</v>
      </c>
      <c r="E198" s="15" t="s">
        <v>67</v>
      </c>
      <c r="F198" s="7">
        <v>310</v>
      </c>
      <c r="G198" s="34">
        <v>36000</v>
      </c>
      <c r="H198" s="34" t="s">
        <v>294</v>
      </c>
      <c r="I198" s="34">
        <v>36000</v>
      </c>
    </row>
    <row r="199" spans="1:9" ht="15">
      <c r="A199" s="77" t="s">
        <v>203</v>
      </c>
      <c r="B199" s="7">
        <v>901</v>
      </c>
      <c r="C199" s="7">
        <v>10</v>
      </c>
      <c r="D199" s="8">
        <v>4</v>
      </c>
      <c r="E199" s="15"/>
      <c r="F199" s="7"/>
      <c r="G199" s="34"/>
      <c r="H199" s="63" t="s">
        <v>351</v>
      </c>
      <c r="I199" s="74">
        <f>SUM(I200,I203)</f>
        <v>912800</v>
      </c>
    </row>
    <row r="200" spans="1:9" ht="45">
      <c r="A200" s="77" t="s">
        <v>345</v>
      </c>
      <c r="B200" s="7">
        <v>901</v>
      </c>
      <c r="C200" s="7">
        <v>10</v>
      </c>
      <c r="D200" s="8">
        <v>4</v>
      </c>
      <c r="E200" s="41" t="s">
        <v>347</v>
      </c>
      <c r="F200" s="7"/>
      <c r="G200" s="34"/>
      <c r="H200" s="63" t="s">
        <v>348</v>
      </c>
      <c r="I200" s="34">
        <f>SUM(I201)</f>
        <v>11000</v>
      </c>
    </row>
    <row r="201" spans="1:9" ht="45">
      <c r="A201" s="78" t="s">
        <v>296</v>
      </c>
      <c r="B201" s="7">
        <v>901</v>
      </c>
      <c r="C201" s="7">
        <v>10</v>
      </c>
      <c r="D201" s="8">
        <v>4</v>
      </c>
      <c r="E201" s="15"/>
      <c r="F201" s="7">
        <v>200</v>
      </c>
      <c r="G201" s="34"/>
      <c r="H201" s="63" t="s">
        <v>348</v>
      </c>
      <c r="I201" s="34">
        <f>SUM(I202)</f>
        <v>11000</v>
      </c>
    </row>
    <row r="202" spans="1:9" ht="45">
      <c r="A202" s="78" t="s">
        <v>143</v>
      </c>
      <c r="B202" s="7">
        <v>901</v>
      </c>
      <c r="C202" s="7">
        <v>10</v>
      </c>
      <c r="D202" s="8">
        <v>4</v>
      </c>
      <c r="E202" s="15"/>
      <c r="F202" s="7">
        <v>240</v>
      </c>
      <c r="G202" s="34"/>
      <c r="H202" s="63" t="s">
        <v>348</v>
      </c>
      <c r="I202" s="34">
        <v>11000</v>
      </c>
    </row>
    <row r="203" spans="1:9" ht="30">
      <c r="A203" s="78" t="s">
        <v>346</v>
      </c>
      <c r="B203" s="7">
        <v>901</v>
      </c>
      <c r="C203" s="7">
        <v>10</v>
      </c>
      <c r="D203" s="8">
        <v>4</v>
      </c>
      <c r="E203" s="41" t="s">
        <v>349</v>
      </c>
      <c r="F203" s="7"/>
      <c r="G203" s="34"/>
      <c r="H203" s="63" t="s">
        <v>350</v>
      </c>
      <c r="I203" s="34">
        <f>SUM(I204)</f>
        <v>901800</v>
      </c>
    </row>
    <row r="204" spans="1:9" ht="45">
      <c r="A204" s="78" t="s">
        <v>298</v>
      </c>
      <c r="B204" s="7">
        <v>901</v>
      </c>
      <c r="C204" s="7">
        <v>10</v>
      </c>
      <c r="D204" s="8">
        <v>4</v>
      </c>
      <c r="E204" s="15"/>
      <c r="F204" s="7">
        <v>400</v>
      </c>
      <c r="G204" s="34"/>
      <c r="H204" s="63" t="s">
        <v>350</v>
      </c>
      <c r="I204" s="34">
        <f>SUM(I205)</f>
        <v>901800</v>
      </c>
    </row>
    <row r="205" spans="1:9" ht="15">
      <c r="A205" s="77" t="s">
        <v>145</v>
      </c>
      <c r="B205" s="7">
        <v>901</v>
      </c>
      <c r="C205" s="7">
        <v>10</v>
      </c>
      <c r="D205" s="8">
        <v>4</v>
      </c>
      <c r="E205" s="15"/>
      <c r="F205" s="7">
        <v>412</v>
      </c>
      <c r="G205" s="34"/>
      <c r="H205" s="63" t="s">
        <v>350</v>
      </c>
      <c r="I205" s="34">
        <v>901800</v>
      </c>
    </row>
    <row r="206" spans="1:9" ht="34.5" customHeight="1">
      <c r="A206" s="32" t="s">
        <v>199</v>
      </c>
      <c r="B206" s="6">
        <v>911</v>
      </c>
      <c r="C206" s="5"/>
      <c r="D206" s="5"/>
      <c r="E206" s="5"/>
      <c r="F206" s="5"/>
      <c r="G206" s="33">
        <f t="shared" ref="G206:I208" si="17">SUM(G207)</f>
        <v>13462000</v>
      </c>
      <c r="H206" s="70" t="s">
        <v>355</v>
      </c>
      <c r="I206" s="33">
        <f t="shared" si="17"/>
        <v>16089994</v>
      </c>
    </row>
    <row r="207" spans="1:9" ht="15">
      <c r="A207" s="29" t="s">
        <v>200</v>
      </c>
      <c r="B207" s="7">
        <v>911</v>
      </c>
      <c r="C207" s="8">
        <v>1</v>
      </c>
      <c r="D207" s="9"/>
      <c r="E207" s="9"/>
      <c r="F207" s="9"/>
      <c r="G207" s="34">
        <f t="shared" si="17"/>
        <v>13462000</v>
      </c>
      <c r="H207" s="64" t="s">
        <v>355</v>
      </c>
      <c r="I207" s="34">
        <f t="shared" si="17"/>
        <v>16089994</v>
      </c>
    </row>
    <row r="208" spans="1:9" ht="30">
      <c r="A208" s="29" t="s">
        <v>155</v>
      </c>
      <c r="B208" s="7">
        <v>911</v>
      </c>
      <c r="C208" s="8">
        <v>1</v>
      </c>
      <c r="D208" s="7">
        <v>13</v>
      </c>
      <c r="E208" s="18" t="s">
        <v>23</v>
      </c>
      <c r="F208" s="9"/>
      <c r="G208" s="34">
        <f t="shared" si="17"/>
        <v>13462000</v>
      </c>
      <c r="H208" s="64" t="s">
        <v>355</v>
      </c>
      <c r="I208" s="34">
        <f>SUM(I209,I216)</f>
        <v>16089994</v>
      </c>
    </row>
    <row r="209" spans="1:9" ht="63.75" customHeight="1">
      <c r="A209" s="29" t="s">
        <v>166</v>
      </c>
      <c r="B209" s="12">
        <v>911</v>
      </c>
      <c r="C209" s="13">
        <v>1</v>
      </c>
      <c r="D209" s="12">
        <v>13</v>
      </c>
      <c r="E209" s="16" t="s">
        <v>39</v>
      </c>
      <c r="F209" s="5"/>
      <c r="G209" s="35">
        <f>SUM(G210,G212,G214)</f>
        <v>13462000</v>
      </c>
      <c r="H209" s="64" t="s">
        <v>355</v>
      </c>
      <c r="I209" s="35">
        <f>SUM(I210,I212,I214)</f>
        <v>14399994</v>
      </c>
    </row>
    <row r="210" spans="1:9" ht="64.5" customHeight="1">
      <c r="A210" s="29" t="s">
        <v>139</v>
      </c>
      <c r="B210" s="12">
        <v>911</v>
      </c>
      <c r="C210" s="13">
        <v>1</v>
      </c>
      <c r="D210" s="12">
        <v>13</v>
      </c>
      <c r="E210" s="16" t="s">
        <v>39</v>
      </c>
      <c r="F210" s="12">
        <v>100</v>
      </c>
      <c r="G210" s="35">
        <f>SUM(G211)</f>
        <v>6831000</v>
      </c>
      <c r="H210" s="64" t="s">
        <v>354</v>
      </c>
      <c r="I210" s="35">
        <f>SUM(I211)</f>
        <v>7996000</v>
      </c>
    </row>
    <row r="211" spans="1:9" ht="30">
      <c r="A211" s="29" t="s">
        <v>201</v>
      </c>
      <c r="B211" s="7">
        <v>911</v>
      </c>
      <c r="C211" s="8">
        <v>1</v>
      </c>
      <c r="D211" s="7">
        <v>13</v>
      </c>
      <c r="E211" s="18" t="s">
        <v>39</v>
      </c>
      <c r="F211" s="7">
        <v>110</v>
      </c>
      <c r="G211" s="34">
        <v>6831000</v>
      </c>
      <c r="H211" s="63" t="s">
        <v>354</v>
      </c>
      <c r="I211" s="34">
        <v>7996000</v>
      </c>
    </row>
    <row r="212" spans="1:9" ht="45">
      <c r="A212" s="29" t="s">
        <v>142</v>
      </c>
      <c r="B212" s="12">
        <v>911</v>
      </c>
      <c r="C212" s="13">
        <v>1</v>
      </c>
      <c r="D212" s="12">
        <v>13</v>
      </c>
      <c r="E212" s="15" t="s">
        <v>39</v>
      </c>
      <c r="F212" s="12">
        <v>200</v>
      </c>
      <c r="G212" s="35">
        <f>SUM(G213)</f>
        <v>6610000</v>
      </c>
      <c r="H212" s="35">
        <v>-227006</v>
      </c>
      <c r="I212" s="35">
        <f>SUM(I213)</f>
        <v>6382994</v>
      </c>
    </row>
    <row r="213" spans="1:9" ht="45">
      <c r="A213" s="29" t="s">
        <v>143</v>
      </c>
      <c r="B213" s="7">
        <v>911</v>
      </c>
      <c r="C213" s="8">
        <v>1</v>
      </c>
      <c r="D213" s="7">
        <v>13</v>
      </c>
      <c r="E213" s="15" t="s">
        <v>39</v>
      </c>
      <c r="F213" s="7">
        <v>240</v>
      </c>
      <c r="G213" s="34">
        <v>6610000</v>
      </c>
      <c r="H213" s="34">
        <v>-227006</v>
      </c>
      <c r="I213" s="34">
        <v>6382994</v>
      </c>
    </row>
    <row r="214" spans="1:9" ht="30">
      <c r="A214" s="29" t="s">
        <v>140</v>
      </c>
      <c r="B214" s="21">
        <v>911</v>
      </c>
      <c r="C214" s="8">
        <v>1</v>
      </c>
      <c r="D214" s="7">
        <v>13</v>
      </c>
      <c r="E214" s="18" t="s">
        <v>39</v>
      </c>
      <c r="F214" s="7">
        <v>800</v>
      </c>
      <c r="G214" s="34">
        <f>SUM(G215)</f>
        <v>21000</v>
      </c>
      <c r="H214" s="34" t="s">
        <v>294</v>
      </c>
      <c r="I214" s="34">
        <f>SUM(I215)</f>
        <v>21000</v>
      </c>
    </row>
    <row r="215" spans="1:9" ht="30">
      <c r="A215" s="29" t="s">
        <v>141</v>
      </c>
      <c r="B215" s="7">
        <v>911</v>
      </c>
      <c r="C215" s="8">
        <v>1</v>
      </c>
      <c r="D215" s="7">
        <v>13</v>
      </c>
      <c r="E215" s="15" t="s">
        <v>39</v>
      </c>
      <c r="F215" s="7">
        <v>850</v>
      </c>
      <c r="G215" s="34">
        <v>21000</v>
      </c>
      <c r="H215" s="34" t="s">
        <v>294</v>
      </c>
      <c r="I215" s="34">
        <v>21000</v>
      </c>
    </row>
    <row r="216" spans="1:9" ht="60">
      <c r="A216" s="77" t="s">
        <v>356</v>
      </c>
      <c r="B216" s="7">
        <v>911</v>
      </c>
      <c r="C216" s="8">
        <v>1</v>
      </c>
      <c r="D216" s="7">
        <v>13</v>
      </c>
      <c r="E216" s="41" t="s">
        <v>357</v>
      </c>
      <c r="F216" s="7"/>
      <c r="G216" s="34"/>
      <c r="H216" s="63" t="s">
        <v>358</v>
      </c>
      <c r="I216" s="34">
        <f>SUM(I217)</f>
        <v>1690000</v>
      </c>
    </row>
    <row r="217" spans="1:9" ht="45">
      <c r="A217" s="78" t="s">
        <v>296</v>
      </c>
      <c r="B217" s="7">
        <v>911</v>
      </c>
      <c r="C217" s="8">
        <v>1</v>
      </c>
      <c r="D217" s="7">
        <v>13</v>
      </c>
      <c r="E217" s="41" t="s">
        <v>357</v>
      </c>
      <c r="F217" s="7">
        <v>200</v>
      </c>
      <c r="G217" s="34"/>
      <c r="H217" s="63" t="s">
        <v>358</v>
      </c>
      <c r="I217" s="34">
        <f>SUM(I218)</f>
        <v>1690000</v>
      </c>
    </row>
    <row r="218" spans="1:9" ht="45">
      <c r="A218" s="78" t="s">
        <v>143</v>
      </c>
      <c r="B218" s="7">
        <v>911</v>
      </c>
      <c r="C218" s="8">
        <v>1</v>
      </c>
      <c r="D218" s="7">
        <v>13</v>
      </c>
      <c r="E218" s="41" t="s">
        <v>357</v>
      </c>
      <c r="F218" s="7">
        <v>240</v>
      </c>
      <c r="G218" s="34"/>
      <c r="H218" s="63" t="s">
        <v>358</v>
      </c>
      <c r="I218" s="34">
        <v>1690000</v>
      </c>
    </row>
    <row r="219" spans="1:9" ht="15">
      <c r="A219" s="29"/>
      <c r="B219" s="7"/>
      <c r="C219" s="8"/>
      <c r="D219" s="7"/>
      <c r="E219" s="15"/>
      <c r="F219" s="7"/>
      <c r="G219" s="34"/>
      <c r="H219" s="34"/>
      <c r="I219" s="34"/>
    </row>
    <row r="220" spans="1:9" ht="63">
      <c r="A220" s="32" t="s">
        <v>202</v>
      </c>
      <c r="B220" s="6">
        <v>935</v>
      </c>
      <c r="C220" s="5"/>
      <c r="D220" s="5"/>
      <c r="E220" s="5"/>
      <c r="F220" s="5"/>
      <c r="G220" s="33">
        <f>SUM(G221,G227)</f>
        <v>2785500</v>
      </c>
      <c r="H220" s="70" t="s">
        <v>359</v>
      </c>
      <c r="I220" s="33">
        <f>SUM(I221,I227)</f>
        <v>2887869.75</v>
      </c>
    </row>
    <row r="221" spans="1:9" ht="15">
      <c r="A221" s="29" t="s">
        <v>203</v>
      </c>
      <c r="B221" s="9"/>
      <c r="C221" s="44">
        <v>10</v>
      </c>
      <c r="D221" s="9"/>
      <c r="E221" s="9"/>
      <c r="F221" s="9"/>
      <c r="G221" s="46">
        <f t="shared" ref="G221:I225" si="18">SUM(G222)</f>
        <v>592200</v>
      </c>
      <c r="H221" s="46" t="s">
        <v>294</v>
      </c>
      <c r="I221" s="46">
        <f t="shared" si="18"/>
        <v>592200</v>
      </c>
    </row>
    <row r="222" spans="1:9" ht="15">
      <c r="A222" s="29" t="s">
        <v>204</v>
      </c>
      <c r="B222" s="7">
        <v>935</v>
      </c>
      <c r="C222" s="7">
        <v>10</v>
      </c>
      <c r="D222" s="8">
        <v>3</v>
      </c>
      <c r="E222" s="9"/>
      <c r="F222" s="9"/>
      <c r="G222" s="38">
        <f t="shared" si="18"/>
        <v>592200</v>
      </c>
      <c r="H222" s="46" t="s">
        <v>294</v>
      </c>
      <c r="I222" s="38">
        <f t="shared" si="18"/>
        <v>592200</v>
      </c>
    </row>
    <row r="223" spans="1:9" ht="60">
      <c r="A223" s="29" t="s">
        <v>205</v>
      </c>
      <c r="B223" s="12">
        <v>935</v>
      </c>
      <c r="C223" s="12">
        <v>10</v>
      </c>
      <c r="D223" s="13">
        <v>3</v>
      </c>
      <c r="E223" s="16" t="s">
        <v>68</v>
      </c>
      <c r="F223" s="5"/>
      <c r="G223" s="37">
        <f t="shared" si="18"/>
        <v>592200</v>
      </c>
      <c r="H223" s="65" t="s">
        <v>294</v>
      </c>
      <c r="I223" s="37">
        <f t="shared" si="18"/>
        <v>592200</v>
      </c>
    </row>
    <row r="224" spans="1:9" ht="45">
      <c r="A224" s="29" t="s">
        <v>206</v>
      </c>
      <c r="B224" s="12">
        <v>935</v>
      </c>
      <c r="C224" s="12">
        <v>10</v>
      </c>
      <c r="D224" s="13">
        <v>3</v>
      </c>
      <c r="E224" s="16" t="s">
        <v>69</v>
      </c>
      <c r="F224" s="5"/>
      <c r="G224" s="37">
        <f t="shared" si="18"/>
        <v>592200</v>
      </c>
      <c r="H224" s="65" t="s">
        <v>294</v>
      </c>
      <c r="I224" s="37">
        <f t="shared" si="18"/>
        <v>592200</v>
      </c>
    </row>
    <row r="225" spans="1:9" ht="30">
      <c r="A225" s="29" t="s">
        <v>169</v>
      </c>
      <c r="B225" s="7">
        <v>935</v>
      </c>
      <c r="C225" s="7">
        <v>10</v>
      </c>
      <c r="D225" s="8">
        <v>3</v>
      </c>
      <c r="E225" s="18" t="s">
        <v>69</v>
      </c>
      <c r="F225" s="43">
        <v>300</v>
      </c>
      <c r="G225" s="38">
        <f t="shared" si="18"/>
        <v>592200</v>
      </c>
      <c r="H225" s="46" t="s">
        <v>294</v>
      </c>
      <c r="I225" s="38">
        <f t="shared" si="18"/>
        <v>592200</v>
      </c>
    </row>
    <row r="226" spans="1:9" ht="45">
      <c r="A226" s="29" t="s">
        <v>191</v>
      </c>
      <c r="B226" s="7">
        <v>935</v>
      </c>
      <c r="C226" s="7">
        <v>10</v>
      </c>
      <c r="D226" s="8">
        <v>3</v>
      </c>
      <c r="E226" s="15" t="s">
        <v>69</v>
      </c>
      <c r="F226" s="43">
        <v>320</v>
      </c>
      <c r="G226" s="38">
        <v>592200</v>
      </c>
      <c r="H226" s="46" t="s">
        <v>294</v>
      </c>
      <c r="I226" s="38">
        <v>592200</v>
      </c>
    </row>
    <row r="227" spans="1:9" ht="15">
      <c r="A227" s="27" t="s">
        <v>43</v>
      </c>
      <c r="B227" s="44">
        <v>935</v>
      </c>
      <c r="C227" s="45">
        <v>4</v>
      </c>
      <c r="D227" s="9"/>
      <c r="E227" s="9"/>
      <c r="F227" s="9"/>
      <c r="G227" s="47">
        <f>SUM(G228)</f>
        <v>2193300</v>
      </c>
      <c r="H227" s="64" t="s">
        <v>359</v>
      </c>
      <c r="I227" s="47">
        <f>SUM(I228)</f>
        <v>2295669.75</v>
      </c>
    </row>
    <row r="228" spans="1:9" ht="15">
      <c r="A228" s="29" t="s">
        <v>171</v>
      </c>
      <c r="B228" s="7">
        <v>935</v>
      </c>
      <c r="C228" s="8">
        <v>4</v>
      </c>
      <c r="D228" s="8">
        <v>5</v>
      </c>
      <c r="E228" s="9"/>
      <c r="F228" s="9"/>
      <c r="G228" s="34">
        <f>SUM(G229)</f>
        <v>2193300</v>
      </c>
      <c r="H228" s="64" t="s">
        <v>359</v>
      </c>
      <c r="I228" s="34">
        <f>SUM(I229)</f>
        <v>2295669.75</v>
      </c>
    </row>
    <row r="229" spans="1:9" ht="30">
      <c r="A229" s="29" t="s">
        <v>155</v>
      </c>
      <c r="B229" s="7">
        <v>935</v>
      </c>
      <c r="C229" s="8">
        <v>4</v>
      </c>
      <c r="D229" s="8">
        <v>5</v>
      </c>
      <c r="E229" s="18" t="s">
        <v>23</v>
      </c>
      <c r="F229" s="9"/>
      <c r="G229" s="34">
        <f>SUM(G230,G240)</f>
        <v>2193300</v>
      </c>
      <c r="H229" s="64" t="s">
        <v>359</v>
      </c>
      <c r="I229" s="34">
        <f>SUM(I230,I237,I240)</f>
        <v>2295669.75</v>
      </c>
    </row>
    <row r="230" spans="1:9" ht="63.75" customHeight="1">
      <c r="A230" s="29" t="s">
        <v>207</v>
      </c>
      <c r="B230" s="12">
        <v>935</v>
      </c>
      <c r="C230" s="13">
        <v>4</v>
      </c>
      <c r="D230" s="13">
        <v>5</v>
      </c>
      <c r="E230" s="16" t="s">
        <v>70</v>
      </c>
      <c r="F230" s="5"/>
      <c r="G230" s="35">
        <f>SUM(G231,G233,G235)</f>
        <v>1957500</v>
      </c>
      <c r="H230" s="35" t="s">
        <v>294</v>
      </c>
      <c r="I230" s="35">
        <f>SUM(I231,I233,I235)</f>
        <v>1957500</v>
      </c>
    </row>
    <row r="231" spans="1:9" ht="63.75" customHeight="1">
      <c r="A231" s="29" t="s">
        <v>139</v>
      </c>
      <c r="B231" s="12">
        <v>935</v>
      </c>
      <c r="C231" s="13">
        <v>4</v>
      </c>
      <c r="D231" s="13">
        <v>5</v>
      </c>
      <c r="E231" s="16" t="s">
        <v>70</v>
      </c>
      <c r="F231" s="12">
        <v>100</v>
      </c>
      <c r="G231" s="35">
        <f>SUM(G232)</f>
        <v>1886500</v>
      </c>
      <c r="H231" s="35" t="s">
        <v>294</v>
      </c>
      <c r="I231" s="35">
        <f>SUM(I232)</f>
        <v>1886500</v>
      </c>
    </row>
    <row r="232" spans="1:9" ht="45">
      <c r="A232" s="31" t="s">
        <v>138</v>
      </c>
      <c r="B232" s="12">
        <v>935</v>
      </c>
      <c r="C232" s="13">
        <v>4</v>
      </c>
      <c r="D232" s="13">
        <v>5</v>
      </c>
      <c r="E232" s="15" t="s">
        <v>70</v>
      </c>
      <c r="F232" s="12">
        <v>120</v>
      </c>
      <c r="G232" s="35">
        <v>1886500</v>
      </c>
      <c r="H232" s="35" t="s">
        <v>294</v>
      </c>
      <c r="I232" s="35">
        <v>1886500</v>
      </c>
    </row>
    <row r="233" spans="1:9" ht="45">
      <c r="A233" s="29" t="s">
        <v>142</v>
      </c>
      <c r="B233" s="12">
        <v>935</v>
      </c>
      <c r="C233" s="13">
        <v>4</v>
      </c>
      <c r="D233" s="13">
        <v>5</v>
      </c>
      <c r="E233" s="15" t="s">
        <v>70</v>
      </c>
      <c r="F233" s="12">
        <v>200</v>
      </c>
      <c r="G233" s="35">
        <f>SUM(G234)</f>
        <v>69000</v>
      </c>
      <c r="H233" s="35" t="s">
        <v>294</v>
      </c>
      <c r="I233" s="35">
        <f>SUM(I234)</f>
        <v>69000</v>
      </c>
    </row>
    <row r="234" spans="1:9" ht="45">
      <c r="A234" s="29" t="s">
        <v>143</v>
      </c>
      <c r="B234" s="12">
        <v>935</v>
      </c>
      <c r="C234" s="13">
        <v>4</v>
      </c>
      <c r="D234" s="13">
        <v>5</v>
      </c>
      <c r="E234" s="15" t="s">
        <v>70</v>
      </c>
      <c r="F234" s="12">
        <v>240</v>
      </c>
      <c r="G234" s="35">
        <v>69000</v>
      </c>
      <c r="H234" s="35" t="s">
        <v>294</v>
      </c>
      <c r="I234" s="35">
        <v>69000</v>
      </c>
    </row>
    <row r="235" spans="1:9" ht="30">
      <c r="A235" s="26" t="s">
        <v>16</v>
      </c>
      <c r="B235" s="7">
        <v>935</v>
      </c>
      <c r="C235" s="8">
        <v>4</v>
      </c>
      <c r="D235" s="8">
        <v>5</v>
      </c>
      <c r="E235" s="18" t="s">
        <v>70</v>
      </c>
      <c r="F235" s="7">
        <v>800</v>
      </c>
      <c r="G235" s="34">
        <f>SUM(G236)</f>
        <v>2000</v>
      </c>
      <c r="H235" s="34" t="s">
        <v>294</v>
      </c>
      <c r="I235" s="34">
        <f>SUM(I236)</f>
        <v>2000</v>
      </c>
    </row>
    <row r="236" spans="1:9" ht="30.75" thickBot="1">
      <c r="A236" s="29" t="s">
        <v>141</v>
      </c>
      <c r="B236" s="7">
        <v>935</v>
      </c>
      <c r="C236" s="8">
        <v>4</v>
      </c>
      <c r="D236" s="8">
        <v>5</v>
      </c>
      <c r="E236" s="18" t="s">
        <v>70</v>
      </c>
      <c r="F236" s="7">
        <v>850</v>
      </c>
      <c r="G236" s="34">
        <v>2000</v>
      </c>
      <c r="H236" s="34" t="s">
        <v>294</v>
      </c>
      <c r="I236" s="34">
        <v>2000</v>
      </c>
    </row>
    <row r="237" spans="1:9" ht="60.75" thickBot="1">
      <c r="A237" s="57" t="s">
        <v>306</v>
      </c>
      <c r="B237" s="7">
        <v>935</v>
      </c>
      <c r="C237" s="8">
        <v>4</v>
      </c>
      <c r="D237" s="8">
        <v>5</v>
      </c>
      <c r="E237" s="41" t="s">
        <v>315</v>
      </c>
      <c r="F237" s="7"/>
      <c r="G237" s="34"/>
      <c r="H237" s="63" t="s">
        <v>359</v>
      </c>
      <c r="I237" s="34">
        <f>SUM(I238)</f>
        <v>102369.75</v>
      </c>
    </row>
    <row r="238" spans="1:9" ht="90.75" thickBot="1">
      <c r="A238" s="76" t="s">
        <v>311</v>
      </c>
      <c r="B238" s="7">
        <v>935</v>
      </c>
      <c r="C238" s="8">
        <v>4</v>
      </c>
      <c r="D238" s="8">
        <v>5</v>
      </c>
      <c r="E238" s="41" t="s">
        <v>315</v>
      </c>
      <c r="F238" s="7">
        <v>100</v>
      </c>
      <c r="G238" s="34"/>
      <c r="H238" s="63" t="s">
        <v>359</v>
      </c>
      <c r="I238" s="34">
        <f>SUM(I239)</f>
        <v>102369.75</v>
      </c>
    </row>
    <row r="239" spans="1:9" ht="33.75" customHeight="1" thickBot="1">
      <c r="A239" s="76" t="s">
        <v>135</v>
      </c>
      <c r="B239" s="7">
        <v>935</v>
      </c>
      <c r="C239" s="8">
        <v>4</v>
      </c>
      <c r="D239" s="8">
        <v>5</v>
      </c>
      <c r="E239" s="41" t="s">
        <v>315</v>
      </c>
      <c r="F239" s="7">
        <v>120</v>
      </c>
      <c r="G239" s="34"/>
      <c r="H239" s="63" t="s">
        <v>359</v>
      </c>
      <c r="I239" s="34">
        <v>102369.75</v>
      </c>
    </row>
    <row r="240" spans="1:9" ht="75">
      <c r="A240" s="29" t="s">
        <v>208</v>
      </c>
      <c r="B240" s="12">
        <v>935</v>
      </c>
      <c r="C240" s="13">
        <v>4</v>
      </c>
      <c r="D240" s="13">
        <v>5</v>
      </c>
      <c r="E240" s="16" t="s">
        <v>71</v>
      </c>
      <c r="F240" s="5"/>
      <c r="G240" s="35">
        <f>SUM(G241)</f>
        <v>235800</v>
      </c>
      <c r="H240" s="64" t="s">
        <v>294</v>
      </c>
      <c r="I240" s="35">
        <f>SUM(I241)</f>
        <v>235800</v>
      </c>
    </row>
    <row r="241" spans="1:9" ht="30">
      <c r="A241" s="29" t="s">
        <v>140</v>
      </c>
      <c r="B241" s="7">
        <v>935</v>
      </c>
      <c r="C241" s="8">
        <v>4</v>
      </c>
      <c r="D241" s="8">
        <v>5</v>
      </c>
      <c r="E241" s="18" t="s">
        <v>71</v>
      </c>
      <c r="F241" s="7">
        <v>800</v>
      </c>
      <c r="G241" s="34">
        <f>SUM(G242)</f>
        <v>235800</v>
      </c>
      <c r="H241" s="64" t="s">
        <v>294</v>
      </c>
      <c r="I241" s="34">
        <f>SUM(I242)</f>
        <v>235800</v>
      </c>
    </row>
    <row r="242" spans="1:9" ht="48.75" customHeight="1">
      <c r="A242" s="29" t="s">
        <v>209</v>
      </c>
      <c r="B242" s="12">
        <v>935</v>
      </c>
      <c r="C242" s="13">
        <v>4</v>
      </c>
      <c r="D242" s="13">
        <v>5</v>
      </c>
      <c r="E242" s="16" t="s">
        <v>71</v>
      </c>
      <c r="F242" s="12">
        <v>810</v>
      </c>
      <c r="G242" s="35">
        <v>235800</v>
      </c>
      <c r="H242" s="64" t="s">
        <v>294</v>
      </c>
      <c r="I242" s="35">
        <v>235800</v>
      </c>
    </row>
    <row r="243" spans="1:9" ht="47.25">
      <c r="A243" s="32" t="s">
        <v>210</v>
      </c>
      <c r="B243" s="6">
        <v>942</v>
      </c>
      <c r="C243" s="5"/>
      <c r="D243" s="5"/>
      <c r="E243" s="5"/>
      <c r="F243" s="5"/>
      <c r="G243" s="33">
        <f>SUM(G245)</f>
        <v>394500</v>
      </c>
      <c r="H243" s="81">
        <v>-10000</v>
      </c>
      <c r="I243" s="33">
        <f>SUM(I245)</f>
        <v>384500</v>
      </c>
    </row>
    <row r="244" spans="1:9" ht="15">
      <c r="A244" s="27" t="s">
        <v>7</v>
      </c>
      <c r="B244" s="7">
        <v>942</v>
      </c>
      <c r="C244" s="8">
        <v>1</v>
      </c>
      <c r="D244" s="9"/>
      <c r="E244" s="9"/>
      <c r="F244" s="9"/>
      <c r="G244" s="34">
        <f>SUM(G245)</f>
        <v>394500</v>
      </c>
      <c r="H244" s="35">
        <v>-10000</v>
      </c>
      <c r="I244" s="34">
        <f>SUM(I245)</f>
        <v>384500</v>
      </c>
    </row>
    <row r="245" spans="1:9" ht="75">
      <c r="A245" s="29" t="s">
        <v>211</v>
      </c>
      <c r="B245" s="12">
        <v>942</v>
      </c>
      <c r="C245" s="13">
        <v>1</v>
      </c>
      <c r="D245" s="13">
        <v>3</v>
      </c>
      <c r="E245" s="16" t="s">
        <v>11</v>
      </c>
      <c r="F245" s="5"/>
      <c r="G245" s="35">
        <f>SUM(G246,G249)</f>
        <v>394500</v>
      </c>
      <c r="H245" s="35" t="s">
        <v>294</v>
      </c>
      <c r="I245" s="35">
        <f>SUM(I246,I249)</f>
        <v>384500</v>
      </c>
    </row>
    <row r="246" spans="1:9" ht="45">
      <c r="A246" s="29" t="s">
        <v>138</v>
      </c>
      <c r="B246" s="12">
        <v>942</v>
      </c>
      <c r="C246" s="13">
        <v>1</v>
      </c>
      <c r="D246" s="13">
        <v>3</v>
      </c>
      <c r="E246" s="15" t="s">
        <v>72</v>
      </c>
      <c r="F246" s="5"/>
      <c r="G246" s="35">
        <f>SUM(G247)</f>
        <v>367000</v>
      </c>
      <c r="H246" s="35" t="s">
        <v>294</v>
      </c>
      <c r="I246" s="35">
        <f>SUM(I247)</f>
        <v>367000</v>
      </c>
    </row>
    <row r="247" spans="1:9" ht="60" customHeight="1">
      <c r="A247" s="29" t="s">
        <v>139</v>
      </c>
      <c r="B247" s="12">
        <v>942</v>
      </c>
      <c r="C247" s="13">
        <v>1</v>
      </c>
      <c r="D247" s="13">
        <v>3</v>
      </c>
      <c r="E247" s="16" t="s">
        <v>73</v>
      </c>
      <c r="F247" s="12">
        <v>100</v>
      </c>
      <c r="G247" s="35">
        <f>SUM(G248)</f>
        <v>367000</v>
      </c>
      <c r="H247" s="35" t="s">
        <v>294</v>
      </c>
      <c r="I247" s="35">
        <f>SUM(I248)</f>
        <v>367000</v>
      </c>
    </row>
    <row r="248" spans="1:9" ht="45">
      <c r="A248" s="29" t="s">
        <v>135</v>
      </c>
      <c r="B248" s="12">
        <v>942</v>
      </c>
      <c r="C248" s="13">
        <v>1</v>
      </c>
      <c r="D248" s="13">
        <v>3</v>
      </c>
      <c r="E248" s="15" t="s">
        <v>73</v>
      </c>
      <c r="F248" s="12">
        <v>120</v>
      </c>
      <c r="G248" s="35">
        <v>367000</v>
      </c>
      <c r="H248" s="35" t="s">
        <v>294</v>
      </c>
      <c r="I248" s="35">
        <v>367000</v>
      </c>
    </row>
    <row r="249" spans="1:9" ht="30">
      <c r="A249" s="29" t="s">
        <v>160</v>
      </c>
      <c r="B249" s="7">
        <v>942</v>
      </c>
      <c r="C249" s="8">
        <v>1</v>
      </c>
      <c r="D249" s="8">
        <v>3</v>
      </c>
      <c r="E249" s="15" t="s">
        <v>74</v>
      </c>
      <c r="F249" s="5"/>
      <c r="G249" s="34">
        <f>SUM(G250,G252)</f>
        <v>27500</v>
      </c>
      <c r="H249" s="34" t="s">
        <v>294</v>
      </c>
      <c r="I249" s="34">
        <f>SUM(I250,I252)</f>
        <v>17500</v>
      </c>
    </row>
    <row r="250" spans="1:9" ht="64.5" customHeight="1">
      <c r="A250" s="29" t="s">
        <v>139</v>
      </c>
      <c r="B250" s="12">
        <v>942</v>
      </c>
      <c r="C250" s="13">
        <v>1</v>
      </c>
      <c r="D250" s="13">
        <v>3</v>
      </c>
      <c r="E250" s="16" t="s">
        <v>74</v>
      </c>
      <c r="F250" s="12">
        <v>100</v>
      </c>
      <c r="G250" s="35">
        <f>SUM(G251)</f>
        <v>10000</v>
      </c>
      <c r="H250" s="35">
        <v>-10000</v>
      </c>
      <c r="I250" s="35">
        <f>SUM(I251)</f>
        <v>0</v>
      </c>
    </row>
    <row r="251" spans="1:9" ht="45">
      <c r="A251" s="29" t="s">
        <v>138</v>
      </c>
      <c r="B251" s="7">
        <v>942</v>
      </c>
      <c r="C251" s="8">
        <v>1</v>
      </c>
      <c r="D251" s="8">
        <v>3</v>
      </c>
      <c r="E251" s="15" t="s">
        <v>74</v>
      </c>
      <c r="F251" s="7">
        <v>120</v>
      </c>
      <c r="G251" s="35">
        <v>10000</v>
      </c>
      <c r="H251" s="35">
        <v>-10000</v>
      </c>
      <c r="I251" s="34"/>
    </row>
    <row r="252" spans="1:9" ht="45">
      <c r="A252" s="29" t="s">
        <v>142</v>
      </c>
      <c r="B252" s="12">
        <v>942</v>
      </c>
      <c r="C252" s="13">
        <v>1</v>
      </c>
      <c r="D252" s="13">
        <v>3</v>
      </c>
      <c r="E252" s="15" t="s">
        <v>74</v>
      </c>
      <c r="F252" s="12">
        <v>200</v>
      </c>
      <c r="G252" s="35">
        <f>SUM(G253)</f>
        <v>17500</v>
      </c>
      <c r="H252" s="35" t="s">
        <v>294</v>
      </c>
      <c r="I252" s="35">
        <f>SUM(I253)</f>
        <v>17500</v>
      </c>
    </row>
    <row r="253" spans="1:9" ht="45">
      <c r="A253" s="29" t="s">
        <v>143</v>
      </c>
      <c r="B253" s="12">
        <v>942</v>
      </c>
      <c r="C253" s="13">
        <v>1</v>
      </c>
      <c r="D253" s="13">
        <v>3</v>
      </c>
      <c r="E253" s="15" t="s">
        <v>74</v>
      </c>
      <c r="F253" s="12">
        <v>240</v>
      </c>
      <c r="G253" s="35">
        <v>17500</v>
      </c>
      <c r="H253" s="35" t="s">
        <v>294</v>
      </c>
      <c r="I253" s="35">
        <v>17500</v>
      </c>
    </row>
    <row r="254" spans="1:9" ht="47.25">
      <c r="A254" s="32" t="s">
        <v>212</v>
      </c>
      <c r="B254" s="6">
        <v>958</v>
      </c>
      <c r="C254" s="5"/>
      <c r="D254" s="5"/>
      <c r="E254" s="5"/>
      <c r="F254" s="5"/>
      <c r="G254" s="33">
        <f>SUM(G255,G283,G293,G352)</f>
        <v>30712560.75</v>
      </c>
      <c r="H254" s="72" t="s">
        <v>384</v>
      </c>
      <c r="I254" s="33">
        <f>SUM(I255,I283,I293,I352)</f>
        <v>35523013.75</v>
      </c>
    </row>
    <row r="255" spans="1:9" ht="15">
      <c r="A255" s="29" t="s">
        <v>213</v>
      </c>
      <c r="B255" s="7">
        <v>958</v>
      </c>
      <c r="C255" s="8">
        <v>1</v>
      </c>
      <c r="D255" s="9"/>
      <c r="E255" s="9"/>
      <c r="F255" s="9"/>
      <c r="G255" s="34">
        <f>SUM(G256)</f>
        <v>11864800</v>
      </c>
      <c r="H255" s="63" t="s">
        <v>383</v>
      </c>
      <c r="I255" s="34">
        <f>SUM(I256)</f>
        <v>12769953</v>
      </c>
    </row>
    <row r="256" spans="1:9" ht="15">
      <c r="A256" s="29" t="s">
        <v>200</v>
      </c>
      <c r="B256" s="7">
        <v>958</v>
      </c>
      <c r="C256" s="8">
        <v>1</v>
      </c>
      <c r="D256" s="7">
        <v>13</v>
      </c>
      <c r="E256" s="9"/>
      <c r="F256" s="9"/>
      <c r="G256" s="34">
        <f>SUM(G257,G274)</f>
        <v>11864800</v>
      </c>
      <c r="H256" s="63" t="s">
        <v>383</v>
      </c>
      <c r="I256" s="34">
        <f>SUM(I257,I274)</f>
        <v>12769953</v>
      </c>
    </row>
    <row r="257" spans="1:9" ht="45">
      <c r="A257" s="29" t="s">
        <v>214</v>
      </c>
      <c r="B257" s="12">
        <v>958</v>
      </c>
      <c r="C257" s="13">
        <v>1</v>
      </c>
      <c r="D257" s="12">
        <v>13</v>
      </c>
      <c r="E257" s="15" t="s">
        <v>75</v>
      </c>
      <c r="F257" s="5"/>
      <c r="G257" s="35">
        <f>SUM(G258)</f>
        <v>10264800</v>
      </c>
      <c r="H257" s="64" t="s">
        <v>294</v>
      </c>
      <c r="I257" s="35">
        <f>SUM(I258,I267)</f>
        <v>11169953</v>
      </c>
    </row>
    <row r="258" spans="1:9" ht="30">
      <c r="A258" s="29" t="s">
        <v>215</v>
      </c>
      <c r="B258" s="7">
        <v>958</v>
      </c>
      <c r="C258" s="8">
        <v>1</v>
      </c>
      <c r="D258" s="7">
        <v>13</v>
      </c>
      <c r="E258" s="18" t="s">
        <v>76</v>
      </c>
      <c r="F258" s="5"/>
      <c r="G258" s="34">
        <f>SUM(G259,G261,G264,G265)</f>
        <v>10264800</v>
      </c>
      <c r="H258" s="63" t="s">
        <v>362</v>
      </c>
      <c r="I258" s="34">
        <f>SUM(I259,I261,I264,I265)</f>
        <v>10383240</v>
      </c>
    </row>
    <row r="259" spans="1:9" ht="63.75" customHeight="1">
      <c r="A259" s="29" t="s">
        <v>139</v>
      </c>
      <c r="B259" s="12">
        <v>958</v>
      </c>
      <c r="C259" s="13">
        <v>1</v>
      </c>
      <c r="D259" s="12">
        <v>13</v>
      </c>
      <c r="E259" s="16" t="s">
        <v>76</v>
      </c>
      <c r="F259" s="12">
        <v>100</v>
      </c>
      <c r="G259" s="35">
        <f>SUM(G260)</f>
        <v>2902000</v>
      </c>
      <c r="H259" s="64" t="s">
        <v>360</v>
      </c>
      <c r="I259" s="35">
        <f>SUM(I260)</f>
        <v>3629753.27</v>
      </c>
    </row>
    <row r="260" spans="1:9" ht="30">
      <c r="A260" s="29" t="s">
        <v>201</v>
      </c>
      <c r="B260" s="7">
        <v>958</v>
      </c>
      <c r="C260" s="8">
        <v>1</v>
      </c>
      <c r="D260" s="7">
        <v>13</v>
      </c>
      <c r="E260" s="15" t="s">
        <v>76</v>
      </c>
      <c r="F260" s="7">
        <v>110</v>
      </c>
      <c r="G260" s="34">
        <v>2902000</v>
      </c>
      <c r="H260" s="63" t="s">
        <v>360</v>
      </c>
      <c r="I260" s="34">
        <v>3629753.27</v>
      </c>
    </row>
    <row r="261" spans="1:9" ht="45">
      <c r="A261" s="29" t="s">
        <v>142</v>
      </c>
      <c r="B261" s="12">
        <v>958</v>
      </c>
      <c r="C261" s="13">
        <v>1</v>
      </c>
      <c r="D261" s="12">
        <v>13</v>
      </c>
      <c r="E261" s="15" t="s">
        <v>76</v>
      </c>
      <c r="F261" s="12">
        <v>200</v>
      </c>
      <c r="G261" s="35">
        <f>SUM(G262)</f>
        <v>7006300</v>
      </c>
      <c r="H261" s="64" t="s">
        <v>361</v>
      </c>
      <c r="I261" s="35">
        <f>SUM(I262)</f>
        <v>6442024.29</v>
      </c>
    </row>
    <row r="262" spans="1:9" ht="45">
      <c r="A262" s="29" t="s">
        <v>143</v>
      </c>
      <c r="B262" s="12">
        <v>958</v>
      </c>
      <c r="C262" s="13">
        <v>1</v>
      </c>
      <c r="D262" s="12">
        <v>13</v>
      </c>
      <c r="E262" s="15" t="s">
        <v>76</v>
      </c>
      <c r="F262" s="12">
        <v>240</v>
      </c>
      <c r="G262" s="35">
        <v>7006300</v>
      </c>
      <c r="H262" s="64" t="s">
        <v>361</v>
      </c>
      <c r="I262" s="35">
        <v>6442024.29</v>
      </c>
    </row>
    <row r="263" spans="1:9" ht="45">
      <c r="A263" s="67" t="s">
        <v>298</v>
      </c>
      <c r="B263" s="12">
        <v>958</v>
      </c>
      <c r="C263" s="13">
        <v>1</v>
      </c>
      <c r="D263" s="12">
        <v>13</v>
      </c>
      <c r="E263" s="15" t="s">
        <v>76</v>
      </c>
      <c r="F263" s="12">
        <v>400</v>
      </c>
      <c r="G263" s="35">
        <f>SUM(G264)</f>
        <v>293500</v>
      </c>
      <c r="H263" s="64" t="s">
        <v>294</v>
      </c>
      <c r="I263" s="35">
        <f>SUM(I264)</f>
        <v>293500</v>
      </c>
    </row>
    <row r="264" spans="1:9" ht="30">
      <c r="A264" s="54" t="s">
        <v>145</v>
      </c>
      <c r="B264" s="12">
        <v>958</v>
      </c>
      <c r="C264" s="13">
        <v>1</v>
      </c>
      <c r="D264" s="12">
        <v>13</v>
      </c>
      <c r="E264" s="15" t="s">
        <v>76</v>
      </c>
      <c r="F264" s="12">
        <v>410</v>
      </c>
      <c r="G264" s="35">
        <v>293500</v>
      </c>
      <c r="H264" s="64" t="s">
        <v>294</v>
      </c>
      <c r="I264" s="35">
        <v>293500</v>
      </c>
    </row>
    <row r="265" spans="1:9" ht="30">
      <c r="A265" s="29" t="s">
        <v>140</v>
      </c>
      <c r="B265" s="7">
        <v>958</v>
      </c>
      <c r="C265" s="8">
        <v>1</v>
      </c>
      <c r="D265" s="7">
        <v>13</v>
      </c>
      <c r="E265" s="18" t="s">
        <v>76</v>
      </c>
      <c r="F265" s="7">
        <v>800</v>
      </c>
      <c r="G265" s="34">
        <f>SUM(G266)</f>
        <v>63000</v>
      </c>
      <c r="H265" s="34">
        <v>-45037.56</v>
      </c>
      <c r="I265" s="34">
        <f>SUM(I266)</f>
        <v>17962.439999999999</v>
      </c>
    </row>
    <row r="266" spans="1:9" ht="30">
      <c r="A266" s="29" t="s">
        <v>141</v>
      </c>
      <c r="B266" s="7">
        <v>958</v>
      </c>
      <c r="C266" s="8">
        <v>1</v>
      </c>
      <c r="D266" s="7">
        <v>13</v>
      </c>
      <c r="E266" s="15" t="s">
        <v>76</v>
      </c>
      <c r="F266" s="7">
        <v>850</v>
      </c>
      <c r="G266" s="34">
        <v>63000</v>
      </c>
      <c r="H266" s="34">
        <v>-45037.56</v>
      </c>
      <c r="I266" s="34">
        <v>17962.439999999999</v>
      </c>
    </row>
    <row r="267" spans="1:9" ht="30">
      <c r="A267" s="77" t="s">
        <v>363</v>
      </c>
      <c r="B267" s="7">
        <v>958</v>
      </c>
      <c r="C267" s="8">
        <v>1</v>
      </c>
      <c r="D267" s="7">
        <v>13</v>
      </c>
      <c r="E267" s="41" t="s">
        <v>365</v>
      </c>
      <c r="F267" s="7"/>
      <c r="G267" s="34"/>
      <c r="H267" s="63" t="s">
        <v>369</v>
      </c>
      <c r="I267" s="34">
        <f>SUM(I268,I270,I272)</f>
        <v>786713</v>
      </c>
    </row>
    <row r="268" spans="1:9" ht="90">
      <c r="A268" s="82" t="s">
        <v>279</v>
      </c>
      <c r="B268" s="7">
        <v>958</v>
      </c>
      <c r="C268" s="8">
        <v>1</v>
      </c>
      <c r="D268" s="7">
        <v>13</v>
      </c>
      <c r="E268" s="41" t="s">
        <v>365</v>
      </c>
      <c r="F268" s="7">
        <v>100</v>
      </c>
      <c r="G268" s="34"/>
      <c r="H268" s="63" t="s">
        <v>366</v>
      </c>
      <c r="I268" s="34">
        <f>SUM(I269)</f>
        <v>94183.7</v>
      </c>
    </row>
    <row r="269" spans="1:9" ht="30">
      <c r="A269" s="77" t="s">
        <v>364</v>
      </c>
      <c r="B269" s="7">
        <v>958</v>
      </c>
      <c r="C269" s="8">
        <v>1</v>
      </c>
      <c r="D269" s="7">
        <v>13</v>
      </c>
      <c r="E269" s="41" t="s">
        <v>365</v>
      </c>
      <c r="F269" s="7">
        <v>110</v>
      </c>
      <c r="G269" s="34"/>
      <c r="H269" s="63" t="s">
        <v>366</v>
      </c>
      <c r="I269" s="34">
        <v>94183.7</v>
      </c>
    </row>
    <row r="270" spans="1:9" ht="45">
      <c r="A270" s="83" t="s">
        <v>296</v>
      </c>
      <c r="B270" s="7">
        <v>958</v>
      </c>
      <c r="C270" s="8">
        <v>1</v>
      </c>
      <c r="D270" s="7">
        <v>13</v>
      </c>
      <c r="E270" s="41" t="s">
        <v>365</v>
      </c>
      <c r="F270" s="7">
        <v>200</v>
      </c>
      <c r="G270" s="34"/>
      <c r="H270" s="63" t="s">
        <v>368</v>
      </c>
      <c r="I270" s="34">
        <f>SUM(I271)</f>
        <v>676229.3</v>
      </c>
    </row>
    <row r="271" spans="1:9" ht="45">
      <c r="A271" s="78" t="s">
        <v>143</v>
      </c>
      <c r="B271" s="7">
        <v>958</v>
      </c>
      <c r="C271" s="8">
        <v>1</v>
      </c>
      <c r="D271" s="7">
        <v>13</v>
      </c>
      <c r="E271" s="41" t="s">
        <v>365</v>
      </c>
      <c r="F271" s="7">
        <v>240</v>
      </c>
      <c r="G271" s="34"/>
      <c r="H271" s="63" t="s">
        <v>368</v>
      </c>
      <c r="I271" s="34">
        <v>676229.3</v>
      </c>
    </row>
    <row r="272" spans="1:9" ht="30">
      <c r="A272" s="77" t="s">
        <v>140</v>
      </c>
      <c r="B272" s="7">
        <v>958</v>
      </c>
      <c r="C272" s="8">
        <v>1</v>
      </c>
      <c r="D272" s="7">
        <v>13</v>
      </c>
      <c r="E272" s="41" t="s">
        <v>365</v>
      </c>
      <c r="F272" s="7">
        <v>800</v>
      </c>
      <c r="G272" s="34"/>
      <c r="H272" s="63" t="s">
        <v>367</v>
      </c>
      <c r="I272" s="34">
        <f>SUM(I273)</f>
        <v>16300</v>
      </c>
    </row>
    <row r="273" spans="1:9" ht="30">
      <c r="A273" s="77" t="s">
        <v>141</v>
      </c>
      <c r="B273" s="7">
        <v>958</v>
      </c>
      <c r="C273" s="8">
        <v>1</v>
      </c>
      <c r="D273" s="7">
        <v>13</v>
      </c>
      <c r="E273" s="41" t="s">
        <v>365</v>
      </c>
      <c r="F273" s="7">
        <v>850</v>
      </c>
      <c r="G273" s="34"/>
      <c r="H273" s="63" t="s">
        <v>367</v>
      </c>
      <c r="I273" s="34">
        <v>16300</v>
      </c>
    </row>
    <row r="274" spans="1:9" ht="30">
      <c r="A274" s="29" t="s">
        <v>155</v>
      </c>
      <c r="B274" s="7">
        <v>958</v>
      </c>
      <c r="C274" s="8">
        <v>1</v>
      </c>
      <c r="D274" s="7">
        <v>13</v>
      </c>
      <c r="E274" s="18" t="s">
        <v>23</v>
      </c>
      <c r="F274" s="9"/>
      <c r="G274" s="34">
        <f>SUM(G275)</f>
        <v>1600000</v>
      </c>
      <c r="H274" s="34" t="s">
        <v>294</v>
      </c>
      <c r="I274" s="34">
        <f>SUM(I275)</f>
        <v>1600000</v>
      </c>
    </row>
    <row r="275" spans="1:9" ht="45">
      <c r="A275" s="29" t="s">
        <v>216</v>
      </c>
      <c r="B275" s="7">
        <v>958</v>
      </c>
      <c r="C275" s="8">
        <v>1</v>
      </c>
      <c r="D275" s="7">
        <v>13</v>
      </c>
      <c r="E275" s="15" t="s">
        <v>77</v>
      </c>
      <c r="F275" s="5"/>
      <c r="G275" s="34">
        <f>SUM(G276,G278,G280)</f>
        <v>1600000</v>
      </c>
      <c r="H275" s="34" t="s">
        <v>294</v>
      </c>
      <c r="I275" s="34">
        <f>SUM(I276,I278,I280)</f>
        <v>1600000</v>
      </c>
    </row>
    <row r="276" spans="1:9" ht="62.25" customHeight="1">
      <c r="A276" s="29" t="s">
        <v>139</v>
      </c>
      <c r="B276" s="12">
        <v>958</v>
      </c>
      <c r="C276" s="13">
        <v>1</v>
      </c>
      <c r="D276" s="12">
        <v>13</v>
      </c>
      <c r="E276" s="16" t="s">
        <v>77</v>
      </c>
      <c r="F276" s="12">
        <v>100</v>
      </c>
      <c r="G276" s="35">
        <f>SUM(G277)</f>
        <v>987000</v>
      </c>
      <c r="H276" s="35" t="s">
        <v>294</v>
      </c>
      <c r="I276" s="35">
        <f>SUM(I277)</f>
        <v>987000</v>
      </c>
    </row>
    <row r="277" spans="1:9" ht="30">
      <c r="A277" s="29" t="s">
        <v>201</v>
      </c>
      <c r="B277" s="7">
        <v>958</v>
      </c>
      <c r="C277" s="8">
        <v>1</v>
      </c>
      <c r="D277" s="7">
        <v>13</v>
      </c>
      <c r="E277" s="18" t="s">
        <v>77</v>
      </c>
      <c r="F277" s="7">
        <v>110</v>
      </c>
      <c r="G277" s="34">
        <v>987000</v>
      </c>
      <c r="H277" s="34" t="s">
        <v>294</v>
      </c>
      <c r="I277" s="34">
        <v>987000</v>
      </c>
    </row>
    <row r="278" spans="1:9" ht="45">
      <c r="A278" s="29" t="s">
        <v>142</v>
      </c>
      <c r="B278" s="12">
        <v>958</v>
      </c>
      <c r="C278" s="13">
        <v>1</v>
      </c>
      <c r="D278" s="12">
        <v>13</v>
      </c>
      <c r="E278" s="15" t="s">
        <v>77</v>
      </c>
      <c r="F278" s="12">
        <v>200</v>
      </c>
      <c r="G278" s="35">
        <f>SUM(G279)</f>
        <v>528650</v>
      </c>
      <c r="H278" s="64" t="s">
        <v>370</v>
      </c>
      <c r="I278" s="35">
        <f>SUM(I279)</f>
        <v>578000</v>
      </c>
    </row>
    <row r="279" spans="1:9" ht="45">
      <c r="A279" s="29" t="s">
        <v>143</v>
      </c>
      <c r="B279" s="12">
        <v>958</v>
      </c>
      <c r="C279" s="13">
        <v>1</v>
      </c>
      <c r="D279" s="12">
        <v>13</v>
      </c>
      <c r="E279" s="15" t="s">
        <v>77</v>
      </c>
      <c r="F279" s="12">
        <v>240</v>
      </c>
      <c r="G279" s="35">
        <v>528650</v>
      </c>
      <c r="H279" s="64" t="s">
        <v>370</v>
      </c>
      <c r="I279" s="35">
        <v>578000</v>
      </c>
    </row>
    <row r="280" spans="1:9" ht="30">
      <c r="A280" s="29" t="s">
        <v>140</v>
      </c>
      <c r="B280" s="7">
        <v>958</v>
      </c>
      <c r="C280" s="8">
        <v>1</v>
      </c>
      <c r="D280" s="7">
        <v>13</v>
      </c>
      <c r="E280" s="18" t="s">
        <v>77</v>
      </c>
      <c r="F280" s="7">
        <v>800</v>
      </c>
      <c r="G280" s="34">
        <f>SUM(G281,G282)</f>
        <v>84350</v>
      </c>
      <c r="H280" s="63" t="s">
        <v>371</v>
      </c>
      <c r="I280" s="34">
        <f>SUM(I281,I282)</f>
        <v>35000</v>
      </c>
    </row>
    <row r="281" spans="1:9" ht="30">
      <c r="A281" s="29" t="s">
        <v>217</v>
      </c>
      <c r="B281" s="7">
        <v>958</v>
      </c>
      <c r="C281" s="8">
        <v>1</v>
      </c>
      <c r="D281" s="7">
        <v>13</v>
      </c>
      <c r="E281" s="18" t="s">
        <v>77</v>
      </c>
      <c r="F281" s="7">
        <v>830</v>
      </c>
      <c r="G281" s="34">
        <v>4000</v>
      </c>
      <c r="H281" s="34" t="s">
        <v>294</v>
      </c>
      <c r="I281" s="34">
        <v>4000</v>
      </c>
    </row>
    <row r="282" spans="1:9" ht="30">
      <c r="A282" s="29" t="s">
        <v>141</v>
      </c>
      <c r="B282" s="7">
        <v>958</v>
      </c>
      <c r="C282" s="8">
        <v>1</v>
      </c>
      <c r="D282" s="7">
        <v>13</v>
      </c>
      <c r="E282" s="18" t="s">
        <v>77</v>
      </c>
      <c r="F282" s="7">
        <v>850</v>
      </c>
      <c r="G282" s="34">
        <v>80350</v>
      </c>
      <c r="H282" s="63" t="s">
        <v>371</v>
      </c>
      <c r="I282" s="34">
        <v>31000</v>
      </c>
    </row>
    <row r="283" spans="1:9" ht="15">
      <c r="A283" s="27" t="s">
        <v>78</v>
      </c>
      <c r="B283" s="21">
        <v>958</v>
      </c>
      <c r="C283" s="22">
        <v>7</v>
      </c>
      <c r="D283" s="23"/>
      <c r="E283" s="23"/>
      <c r="F283" s="23"/>
      <c r="G283" s="36">
        <f>SUM(G284)</f>
        <v>1084900</v>
      </c>
      <c r="H283" s="63" t="s">
        <v>413</v>
      </c>
      <c r="I283" s="36">
        <f>SUM(I284)</f>
        <v>1226600</v>
      </c>
    </row>
    <row r="284" spans="1:9" ht="15">
      <c r="A284" s="29" t="s">
        <v>218</v>
      </c>
      <c r="B284" s="7">
        <v>958</v>
      </c>
      <c r="C284" s="8">
        <v>7</v>
      </c>
      <c r="D284" s="8">
        <v>3</v>
      </c>
      <c r="E284" s="9"/>
      <c r="F284" s="9"/>
      <c r="G284" s="34">
        <f>SUM(G285,G289)</f>
        <v>1084900</v>
      </c>
      <c r="H284" s="63" t="s">
        <v>413</v>
      </c>
      <c r="I284" s="34">
        <f>SUM(I285,I289)</f>
        <v>1226600</v>
      </c>
    </row>
    <row r="285" spans="1:9" ht="30">
      <c r="A285" s="29" t="s">
        <v>219</v>
      </c>
      <c r="B285" s="7">
        <v>958</v>
      </c>
      <c r="C285" s="8">
        <v>7</v>
      </c>
      <c r="D285" s="8">
        <v>3</v>
      </c>
      <c r="E285" s="15" t="s">
        <v>79</v>
      </c>
      <c r="F285" s="5"/>
      <c r="G285" s="34">
        <f t="shared" ref="G285:I287" si="19">SUM(G286)</f>
        <v>50000</v>
      </c>
      <c r="H285" s="34" t="s">
        <v>294</v>
      </c>
      <c r="I285" s="34">
        <f t="shared" si="19"/>
        <v>7700</v>
      </c>
    </row>
    <row r="286" spans="1:9" ht="45">
      <c r="A286" s="29" t="s">
        <v>220</v>
      </c>
      <c r="B286" s="12">
        <v>958</v>
      </c>
      <c r="C286" s="13">
        <v>7</v>
      </c>
      <c r="D286" s="13">
        <v>3</v>
      </c>
      <c r="E286" s="15" t="s">
        <v>80</v>
      </c>
      <c r="F286" s="5"/>
      <c r="G286" s="35">
        <f t="shared" si="19"/>
        <v>50000</v>
      </c>
      <c r="H286" s="35">
        <v>-42300</v>
      </c>
      <c r="I286" s="35">
        <f t="shared" si="19"/>
        <v>7700</v>
      </c>
    </row>
    <row r="287" spans="1:9" ht="45">
      <c r="A287" s="29" t="s">
        <v>142</v>
      </c>
      <c r="B287" s="12">
        <v>958</v>
      </c>
      <c r="C287" s="13">
        <v>7</v>
      </c>
      <c r="D287" s="13">
        <v>3</v>
      </c>
      <c r="E287" s="15" t="s">
        <v>80</v>
      </c>
      <c r="F287" s="12">
        <v>200</v>
      </c>
      <c r="G287" s="35">
        <f t="shared" si="19"/>
        <v>50000</v>
      </c>
      <c r="H287" s="35">
        <v>-42300</v>
      </c>
      <c r="I287" s="35">
        <f t="shared" si="19"/>
        <v>7700</v>
      </c>
    </row>
    <row r="288" spans="1:9" ht="45">
      <c r="A288" s="29" t="s">
        <v>143</v>
      </c>
      <c r="B288" s="7">
        <v>958</v>
      </c>
      <c r="C288" s="8">
        <v>7</v>
      </c>
      <c r="D288" s="8">
        <v>3</v>
      </c>
      <c r="E288" s="15" t="s">
        <v>80</v>
      </c>
      <c r="F288" s="7">
        <v>240</v>
      </c>
      <c r="G288" s="34">
        <v>50000</v>
      </c>
      <c r="H288" s="34">
        <v>-42300</v>
      </c>
      <c r="I288" s="34">
        <v>7700</v>
      </c>
    </row>
    <row r="289" spans="1:9" ht="45">
      <c r="A289" s="29" t="s">
        <v>221</v>
      </c>
      <c r="B289" s="12">
        <v>958</v>
      </c>
      <c r="C289" s="13">
        <v>7</v>
      </c>
      <c r="D289" s="13">
        <v>3</v>
      </c>
      <c r="E289" s="15" t="s">
        <v>81</v>
      </c>
      <c r="F289" s="5"/>
      <c r="G289" s="35">
        <f t="shared" ref="G289:I291" si="20">SUM(G290)</f>
        <v>1034900</v>
      </c>
      <c r="H289" s="64" t="s">
        <v>372</v>
      </c>
      <c r="I289" s="35">
        <f t="shared" si="20"/>
        <v>1218900</v>
      </c>
    </row>
    <row r="290" spans="1:9" ht="45">
      <c r="A290" s="29" t="s">
        <v>220</v>
      </c>
      <c r="B290" s="12">
        <v>958</v>
      </c>
      <c r="C290" s="13">
        <v>7</v>
      </c>
      <c r="D290" s="13">
        <v>3</v>
      </c>
      <c r="E290" s="15" t="s">
        <v>82</v>
      </c>
      <c r="F290" s="5"/>
      <c r="G290" s="35">
        <f t="shared" si="20"/>
        <v>1034900</v>
      </c>
      <c r="H290" s="64" t="s">
        <v>372</v>
      </c>
      <c r="I290" s="35">
        <f t="shared" si="20"/>
        <v>1218900</v>
      </c>
    </row>
    <row r="291" spans="1:9" ht="61.5" customHeight="1">
      <c r="A291" s="29" t="s">
        <v>139</v>
      </c>
      <c r="B291" s="12">
        <v>958</v>
      </c>
      <c r="C291" s="13">
        <v>7</v>
      </c>
      <c r="D291" s="13">
        <v>3</v>
      </c>
      <c r="E291" s="16" t="s">
        <v>82</v>
      </c>
      <c r="F291" s="12">
        <v>100</v>
      </c>
      <c r="G291" s="35">
        <f t="shared" si="20"/>
        <v>1034900</v>
      </c>
      <c r="H291" s="64" t="s">
        <v>372</v>
      </c>
      <c r="I291" s="35">
        <f t="shared" si="20"/>
        <v>1218900</v>
      </c>
    </row>
    <row r="292" spans="1:9" ht="30">
      <c r="A292" s="29" t="s">
        <v>201</v>
      </c>
      <c r="B292" s="7">
        <v>958</v>
      </c>
      <c r="C292" s="8">
        <v>7</v>
      </c>
      <c r="D292" s="8">
        <v>3</v>
      </c>
      <c r="E292" s="18" t="s">
        <v>82</v>
      </c>
      <c r="F292" s="7">
        <v>110</v>
      </c>
      <c r="G292" s="34">
        <v>1034900</v>
      </c>
      <c r="H292" s="63" t="s">
        <v>372</v>
      </c>
      <c r="I292" s="34">
        <v>1218900</v>
      </c>
    </row>
    <row r="293" spans="1:9" ht="15">
      <c r="A293" s="29" t="s">
        <v>222</v>
      </c>
      <c r="B293" s="7">
        <v>958</v>
      </c>
      <c r="C293" s="8">
        <v>8</v>
      </c>
      <c r="D293" s="9"/>
      <c r="E293" s="9"/>
      <c r="F293" s="9"/>
      <c r="G293" s="34">
        <f>SUM(G294,G322)</f>
        <v>17485860.75</v>
      </c>
      <c r="H293" s="71" t="s">
        <v>382</v>
      </c>
      <c r="I293" s="34">
        <f>SUM(I294,I322)</f>
        <v>21249460.75</v>
      </c>
    </row>
    <row r="294" spans="1:9" ht="15">
      <c r="A294" s="27" t="s">
        <v>83</v>
      </c>
      <c r="B294" s="21">
        <v>958</v>
      </c>
      <c r="C294" s="22">
        <v>8</v>
      </c>
      <c r="D294" s="22">
        <v>1</v>
      </c>
      <c r="E294" s="23"/>
      <c r="F294" s="23"/>
      <c r="G294" s="36">
        <f>SUM(G295,G299,G318,)</f>
        <v>12297700</v>
      </c>
      <c r="H294" s="71" t="s">
        <v>378</v>
      </c>
      <c r="I294" s="36">
        <f>SUM(I295,I299,I318,)</f>
        <v>14985200</v>
      </c>
    </row>
    <row r="295" spans="1:9" ht="30">
      <c r="A295" s="29" t="s">
        <v>223</v>
      </c>
      <c r="B295" s="7">
        <v>958</v>
      </c>
      <c r="C295" s="8">
        <v>8</v>
      </c>
      <c r="D295" s="8">
        <v>1</v>
      </c>
      <c r="E295" s="15" t="s">
        <v>84</v>
      </c>
      <c r="F295" s="5"/>
      <c r="G295" s="34">
        <f t="shared" ref="G295:I297" si="21">SUM(G296)</f>
        <v>175000</v>
      </c>
      <c r="H295" s="34" t="s">
        <v>294</v>
      </c>
      <c r="I295" s="34">
        <f t="shared" si="21"/>
        <v>175000</v>
      </c>
    </row>
    <row r="296" spans="1:9" ht="45">
      <c r="A296" s="29" t="s">
        <v>224</v>
      </c>
      <c r="B296" s="12">
        <v>958</v>
      </c>
      <c r="C296" s="13">
        <v>8</v>
      </c>
      <c r="D296" s="13">
        <v>1</v>
      </c>
      <c r="E296" s="15" t="s">
        <v>85</v>
      </c>
      <c r="F296" s="5"/>
      <c r="G296" s="35">
        <f t="shared" si="21"/>
        <v>175000</v>
      </c>
      <c r="H296" s="35" t="s">
        <v>294</v>
      </c>
      <c r="I296" s="35">
        <f t="shared" si="21"/>
        <v>175000</v>
      </c>
    </row>
    <row r="297" spans="1:9" ht="45">
      <c r="A297" s="29" t="s">
        <v>142</v>
      </c>
      <c r="B297" s="12">
        <v>958</v>
      </c>
      <c r="C297" s="13">
        <v>8</v>
      </c>
      <c r="D297" s="13">
        <v>1</v>
      </c>
      <c r="E297" s="15" t="s">
        <v>85</v>
      </c>
      <c r="F297" s="12">
        <v>200</v>
      </c>
      <c r="G297" s="35">
        <f t="shared" si="21"/>
        <v>175000</v>
      </c>
      <c r="H297" s="35" t="s">
        <v>294</v>
      </c>
      <c r="I297" s="35">
        <f t="shared" si="21"/>
        <v>175000</v>
      </c>
    </row>
    <row r="298" spans="1:9" ht="45">
      <c r="A298" s="29" t="s">
        <v>143</v>
      </c>
      <c r="B298" s="7">
        <v>958</v>
      </c>
      <c r="C298" s="8">
        <v>8</v>
      </c>
      <c r="D298" s="8">
        <v>1</v>
      </c>
      <c r="E298" s="15" t="s">
        <v>85</v>
      </c>
      <c r="F298" s="7">
        <v>240</v>
      </c>
      <c r="G298" s="34">
        <v>175000</v>
      </c>
      <c r="H298" s="34" t="s">
        <v>294</v>
      </c>
      <c r="I298" s="34">
        <v>175000</v>
      </c>
    </row>
    <row r="299" spans="1:9" ht="30">
      <c r="A299" s="29" t="s">
        <v>219</v>
      </c>
      <c r="B299" s="7">
        <v>958</v>
      </c>
      <c r="C299" s="8">
        <v>8</v>
      </c>
      <c r="D299" s="8">
        <v>1</v>
      </c>
      <c r="E299" s="18" t="s">
        <v>79</v>
      </c>
      <c r="F299" s="5"/>
      <c r="G299" s="34">
        <f>SUM(G300,G307,G312,G315)</f>
        <v>11909300</v>
      </c>
      <c r="H299" s="63" t="s">
        <v>294</v>
      </c>
      <c r="I299" s="34">
        <f>SUM(I300,I307,I312,I315)</f>
        <v>14596800</v>
      </c>
    </row>
    <row r="300" spans="1:9" ht="45">
      <c r="A300" s="29" t="s">
        <v>225</v>
      </c>
      <c r="B300" s="12">
        <v>958</v>
      </c>
      <c r="C300" s="13">
        <v>8</v>
      </c>
      <c r="D300" s="13">
        <v>1</v>
      </c>
      <c r="E300" s="15" t="s">
        <v>86</v>
      </c>
      <c r="F300" s="5"/>
      <c r="G300" s="35">
        <f>SUM(G301,G303,G305)</f>
        <v>7274900</v>
      </c>
      <c r="H300" s="64" t="s">
        <v>375</v>
      </c>
      <c r="I300" s="35">
        <f>SUM(I301,I303,I305)</f>
        <v>8709118</v>
      </c>
    </row>
    <row r="301" spans="1:9" ht="60.75" customHeight="1">
      <c r="A301" s="29" t="s">
        <v>139</v>
      </c>
      <c r="B301" s="12">
        <v>958</v>
      </c>
      <c r="C301" s="13">
        <v>8</v>
      </c>
      <c r="D301" s="13">
        <v>1</v>
      </c>
      <c r="E301" s="16" t="s">
        <v>86</v>
      </c>
      <c r="F301" s="12">
        <v>100</v>
      </c>
      <c r="G301" s="35">
        <f>SUM(G302)</f>
        <v>7127900</v>
      </c>
      <c r="H301" s="64" t="s">
        <v>373</v>
      </c>
      <c r="I301" s="35">
        <f>SUM(I302)</f>
        <v>8457900</v>
      </c>
    </row>
    <row r="302" spans="1:9" ht="30">
      <c r="A302" s="29" t="s">
        <v>201</v>
      </c>
      <c r="B302" s="7">
        <v>958</v>
      </c>
      <c r="C302" s="8">
        <v>8</v>
      </c>
      <c r="D302" s="8">
        <v>1</v>
      </c>
      <c r="E302" s="15" t="s">
        <v>86</v>
      </c>
      <c r="F302" s="7">
        <v>110</v>
      </c>
      <c r="G302" s="34">
        <v>7127900</v>
      </c>
      <c r="H302" s="63" t="s">
        <v>373</v>
      </c>
      <c r="I302" s="34">
        <v>8457900</v>
      </c>
    </row>
    <row r="303" spans="1:9" ht="45">
      <c r="A303" s="29" t="s">
        <v>142</v>
      </c>
      <c r="B303" s="12">
        <v>958</v>
      </c>
      <c r="C303" s="13">
        <v>8</v>
      </c>
      <c r="D303" s="13">
        <v>1</v>
      </c>
      <c r="E303" s="15" t="s">
        <v>86</v>
      </c>
      <c r="F303" s="12">
        <v>200</v>
      </c>
      <c r="G303" s="35">
        <f>SUM(G304)</f>
        <v>137000</v>
      </c>
      <c r="H303" s="64" t="s">
        <v>374</v>
      </c>
      <c r="I303" s="35">
        <f>SUM(I304)</f>
        <v>251218</v>
      </c>
    </row>
    <row r="304" spans="1:9" ht="45">
      <c r="A304" s="29" t="s">
        <v>143</v>
      </c>
      <c r="B304" s="12">
        <v>958</v>
      </c>
      <c r="C304" s="13">
        <v>8</v>
      </c>
      <c r="D304" s="13">
        <v>1</v>
      </c>
      <c r="E304" s="15" t="s">
        <v>86</v>
      </c>
      <c r="F304" s="12">
        <v>240</v>
      </c>
      <c r="G304" s="35">
        <v>137000</v>
      </c>
      <c r="H304" s="64" t="s">
        <v>374</v>
      </c>
      <c r="I304" s="35">
        <v>251218</v>
      </c>
    </row>
    <row r="305" spans="1:9" ht="30">
      <c r="A305" s="29" t="s">
        <v>140</v>
      </c>
      <c r="B305" s="7">
        <v>958</v>
      </c>
      <c r="C305" s="8">
        <v>8</v>
      </c>
      <c r="D305" s="8">
        <v>1</v>
      </c>
      <c r="E305" s="18" t="s">
        <v>86</v>
      </c>
      <c r="F305" s="7">
        <v>800</v>
      </c>
      <c r="G305" s="34">
        <f>SUM(G306)</f>
        <v>10000</v>
      </c>
      <c r="H305" s="34">
        <v>-10000</v>
      </c>
      <c r="I305" s="34">
        <f>SUM(I306)</f>
        <v>0</v>
      </c>
    </row>
    <row r="306" spans="1:9" ht="30">
      <c r="A306" s="29" t="s">
        <v>141</v>
      </c>
      <c r="B306" s="7">
        <v>958</v>
      </c>
      <c r="C306" s="8">
        <v>8</v>
      </c>
      <c r="D306" s="8">
        <v>1</v>
      </c>
      <c r="E306" s="18" t="s">
        <v>86</v>
      </c>
      <c r="F306" s="7">
        <v>850</v>
      </c>
      <c r="G306" s="34">
        <v>10000</v>
      </c>
      <c r="H306" s="34">
        <v>-10000</v>
      </c>
      <c r="I306" s="34"/>
    </row>
    <row r="307" spans="1:9" ht="45">
      <c r="A307" s="29" t="s">
        <v>224</v>
      </c>
      <c r="B307" s="12">
        <v>958</v>
      </c>
      <c r="C307" s="13">
        <v>8</v>
      </c>
      <c r="D307" s="13">
        <v>1</v>
      </c>
      <c r="E307" s="15" t="s">
        <v>87</v>
      </c>
      <c r="F307" s="5"/>
      <c r="G307" s="35">
        <f>SUM(G308,G310)</f>
        <v>4335600</v>
      </c>
      <c r="H307" s="64" t="s">
        <v>377</v>
      </c>
      <c r="I307" s="35">
        <f>SUM(I308,I310)</f>
        <v>5588882</v>
      </c>
    </row>
    <row r="308" spans="1:9" ht="61.5" customHeight="1">
      <c r="A308" s="29" t="s">
        <v>139</v>
      </c>
      <c r="B308" s="12">
        <v>958</v>
      </c>
      <c r="C308" s="13">
        <v>8</v>
      </c>
      <c r="D308" s="13">
        <v>1</v>
      </c>
      <c r="E308" s="16" t="s">
        <v>87</v>
      </c>
      <c r="F308" s="12">
        <v>100</v>
      </c>
      <c r="G308" s="35">
        <f>SUM(G309)</f>
        <v>3817200</v>
      </c>
      <c r="H308" s="64" t="s">
        <v>376</v>
      </c>
      <c r="I308" s="35">
        <f>SUM(I309)</f>
        <v>5206700</v>
      </c>
    </row>
    <row r="309" spans="1:9" ht="30">
      <c r="A309" s="29" t="s">
        <v>201</v>
      </c>
      <c r="B309" s="7">
        <v>958</v>
      </c>
      <c r="C309" s="8">
        <v>8</v>
      </c>
      <c r="D309" s="8">
        <v>1</v>
      </c>
      <c r="E309" s="18" t="s">
        <v>87</v>
      </c>
      <c r="F309" s="7">
        <v>110</v>
      </c>
      <c r="G309" s="34">
        <v>3817200</v>
      </c>
      <c r="H309" s="63" t="s">
        <v>376</v>
      </c>
      <c r="I309" s="34">
        <v>5206700</v>
      </c>
    </row>
    <row r="310" spans="1:9" ht="45">
      <c r="A310" s="29" t="s">
        <v>142</v>
      </c>
      <c r="B310" s="12">
        <v>958</v>
      </c>
      <c r="C310" s="13">
        <v>8</v>
      </c>
      <c r="D310" s="13">
        <v>1</v>
      </c>
      <c r="E310" s="15" t="s">
        <v>87</v>
      </c>
      <c r="F310" s="12">
        <v>200</v>
      </c>
      <c r="G310" s="35">
        <f>SUM(G311)</f>
        <v>518400</v>
      </c>
      <c r="H310" s="35">
        <v>-136218</v>
      </c>
      <c r="I310" s="35">
        <f>SUM(I311)</f>
        <v>382182</v>
      </c>
    </row>
    <row r="311" spans="1:9" ht="45">
      <c r="A311" s="29" t="s">
        <v>143</v>
      </c>
      <c r="B311" s="12">
        <v>958</v>
      </c>
      <c r="C311" s="13">
        <v>8</v>
      </c>
      <c r="D311" s="13">
        <v>1</v>
      </c>
      <c r="E311" s="15" t="s">
        <v>87</v>
      </c>
      <c r="F311" s="12">
        <v>240</v>
      </c>
      <c r="G311" s="35">
        <v>518400</v>
      </c>
      <c r="H311" s="35">
        <v>-136218</v>
      </c>
      <c r="I311" s="35">
        <v>382182</v>
      </c>
    </row>
    <row r="312" spans="1:9" ht="47.25" customHeight="1">
      <c r="A312" s="29" t="s">
        <v>275</v>
      </c>
      <c r="B312" s="7">
        <v>958</v>
      </c>
      <c r="C312" s="8">
        <v>8</v>
      </c>
      <c r="D312" s="8">
        <v>1</v>
      </c>
      <c r="E312" s="42" t="s">
        <v>276</v>
      </c>
      <c r="F312" s="5"/>
      <c r="G312" s="34">
        <f t="shared" ref="G312:I316" si="22">SUM(G313)</f>
        <v>250000</v>
      </c>
      <c r="H312" s="34" t="s">
        <v>294</v>
      </c>
      <c r="I312" s="34">
        <f t="shared" si="22"/>
        <v>250000</v>
      </c>
    </row>
    <row r="313" spans="1:9" ht="45">
      <c r="A313" s="29" t="s">
        <v>142</v>
      </c>
      <c r="B313" s="12">
        <v>958</v>
      </c>
      <c r="C313" s="13">
        <v>8</v>
      </c>
      <c r="D313" s="13">
        <v>1</v>
      </c>
      <c r="E313" s="42" t="s">
        <v>276</v>
      </c>
      <c r="F313" s="12">
        <v>200</v>
      </c>
      <c r="G313" s="35">
        <f t="shared" si="22"/>
        <v>250000</v>
      </c>
      <c r="H313" s="35" t="s">
        <v>294</v>
      </c>
      <c r="I313" s="35">
        <f t="shared" si="22"/>
        <v>250000</v>
      </c>
    </row>
    <row r="314" spans="1:9" ht="45">
      <c r="A314" s="29" t="s">
        <v>143</v>
      </c>
      <c r="B314" s="7">
        <v>958</v>
      </c>
      <c r="C314" s="8">
        <v>8</v>
      </c>
      <c r="D314" s="8">
        <v>1</v>
      </c>
      <c r="E314" s="42" t="s">
        <v>276</v>
      </c>
      <c r="F314" s="7">
        <v>240</v>
      </c>
      <c r="G314" s="34">
        <v>250000</v>
      </c>
      <c r="H314" s="34" t="s">
        <v>294</v>
      </c>
      <c r="I314" s="34">
        <v>250000</v>
      </c>
    </row>
    <row r="315" spans="1:9" ht="30">
      <c r="A315" s="54" t="s">
        <v>299</v>
      </c>
      <c r="B315" s="7">
        <v>958</v>
      </c>
      <c r="C315" s="8">
        <v>8</v>
      </c>
      <c r="D315" s="8">
        <v>1</v>
      </c>
      <c r="E315" s="42" t="s">
        <v>300</v>
      </c>
      <c r="F315" s="7"/>
      <c r="G315" s="34">
        <f t="shared" si="22"/>
        <v>48800</v>
      </c>
      <c r="H315" s="63" t="s">
        <v>294</v>
      </c>
      <c r="I315" s="34">
        <f t="shared" si="22"/>
        <v>48800</v>
      </c>
    </row>
    <row r="316" spans="1:9" ht="45">
      <c r="A316" s="67" t="s">
        <v>296</v>
      </c>
      <c r="B316" s="7">
        <v>958</v>
      </c>
      <c r="C316" s="8">
        <v>8</v>
      </c>
      <c r="D316" s="8">
        <v>1</v>
      </c>
      <c r="E316" s="42" t="s">
        <v>300</v>
      </c>
      <c r="F316" s="7">
        <v>200</v>
      </c>
      <c r="G316" s="35">
        <f t="shared" si="22"/>
        <v>48800</v>
      </c>
      <c r="H316" s="63" t="s">
        <v>294</v>
      </c>
      <c r="I316" s="35">
        <f t="shared" si="22"/>
        <v>48800</v>
      </c>
    </row>
    <row r="317" spans="1:9" ht="45">
      <c r="A317" s="67" t="s">
        <v>143</v>
      </c>
      <c r="B317" s="7">
        <v>958</v>
      </c>
      <c r="C317" s="8">
        <v>8</v>
      </c>
      <c r="D317" s="8">
        <v>1</v>
      </c>
      <c r="E317" s="42" t="s">
        <v>300</v>
      </c>
      <c r="F317" s="7">
        <v>240</v>
      </c>
      <c r="G317" s="34">
        <v>48800</v>
      </c>
      <c r="H317" s="63" t="s">
        <v>294</v>
      </c>
      <c r="I317" s="34">
        <v>48800</v>
      </c>
    </row>
    <row r="318" spans="1:9" ht="45">
      <c r="A318" s="29" t="s">
        <v>226</v>
      </c>
      <c r="B318" s="12">
        <v>958</v>
      </c>
      <c r="C318" s="13">
        <v>8</v>
      </c>
      <c r="D318" s="13">
        <v>1</v>
      </c>
      <c r="E318" s="16" t="s">
        <v>88</v>
      </c>
      <c r="F318" s="5"/>
      <c r="G318" s="35">
        <f t="shared" ref="G318:I320" si="23">SUM(G319)</f>
        <v>213400</v>
      </c>
      <c r="H318" s="64" t="s">
        <v>294</v>
      </c>
      <c r="I318" s="35">
        <f t="shared" si="23"/>
        <v>213400</v>
      </c>
    </row>
    <row r="319" spans="1:9" ht="45">
      <c r="A319" s="29" t="s">
        <v>225</v>
      </c>
      <c r="B319" s="12">
        <v>958</v>
      </c>
      <c r="C319" s="13">
        <v>8</v>
      </c>
      <c r="D319" s="13">
        <v>1</v>
      </c>
      <c r="E319" s="15" t="s">
        <v>89</v>
      </c>
      <c r="F319" s="5"/>
      <c r="G319" s="35">
        <f t="shared" si="23"/>
        <v>213400</v>
      </c>
      <c r="H319" s="64" t="s">
        <v>294</v>
      </c>
      <c r="I319" s="35">
        <f t="shared" si="23"/>
        <v>213400</v>
      </c>
    </row>
    <row r="320" spans="1:9" ht="45">
      <c r="A320" s="29" t="s">
        <v>142</v>
      </c>
      <c r="B320" s="12">
        <v>958</v>
      </c>
      <c r="C320" s="13">
        <v>8</v>
      </c>
      <c r="D320" s="13">
        <v>1</v>
      </c>
      <c r="E320" s="15" t="s">
        <v>89</v>
      </c>
      <c r="F320" s="12">
        <v>200</v>
      </c>
      <c r="G320" s="35">
        <f t="shared" si="23"/>
        <v>213400</v>
      </c>
      <c r="H320" s="64" t="s">
        <v>294</v>
      </c>
      <c r="I320" s="35">
        <f t="shared" si="23"/>
        <v>213400</v>
      </c>
    </row>
    <row r="321" spans="1:9" ht="45">
      <c r="A321" s="29" t="s">
        <v>143</v>
      </c>
      <c r="B321" s="12">
        <v>958</v>
      </c>
      <c r="C321" s="13">
        <v>8</v>
      </c>
      <c r="D321" s="13">
        <v>1</v>
      </c>
      <c r="E321" s="15" t="s">
        <v>89</v>
      </c>
      <c r="F321" s="12">
        <v>240</v>
      </c>
      <c r="G321" s="35">
        <v>213400</v>
      </c>
      <c r="H321" s="64" t="s">
        <v>294</v>
      </c>
      <c r="I321" s="35">
        <v>213400</v>
      </c>
    </row>
    <row r="322" spans="1:9" ht="30">
      <c r="A322" s="29" t="s">
        <v>227</v>
      </c>
      <c r="B322" s="7">
        <v>958</v>
      </c>
      <c r="C322" s="8">
        <v>8</v>
      </c>
      <c r="D322" s="8">
        <v>4</v>
      </c>
      <c r="E322" s="5"/>
      <c r="F322" s="5"/>
      <c r="G322" s="34">
        <f>SUM(G323,G335,G340,G344,G330)</f>
        <v>5188160.75</v>
      </c>
      <c r="H322" s="34" t="s">
        <v>294</v>
      </c>
      <c r="I322" s="34">
        <f>SUM(I323,I335,I340,I344,I330)</f>
        <v>6264260.75</v>
      </c>
    </row>
    <row r="323" spans="1:9" ht="60">
      <c r="A323" s="29" t="s">
        <v>228</v>
      </c>
      <c r="B323" s="12">
        <v>958</v>
      </c>
      <c r="C323" s="13">
        <v>8</v>
      </c>
      <c r="D323" s="13">
        <v>4</v>
      </c>
      <c r="E323" s="15" t="s">
        <v>90</v>
      </c>
      <c r="F323" s="5"/>
      <c r="G323" s="35">
        <f>SUM(G324,G327)</f>
        <v>835560.75</v>
      </c>
      <c r="H323" s="35" t="s">
        <v>294</v>
      </c>
      <c r="I323" s="35">
        <f>SUM(I324,I327)</f>
        <v>835560.75</v>
      </c>
    </row>
    <row r="324" spans="1:9" ht="30">
      <c r="A324" s="29" t="s">
        <v>229</v>
      </c>
      <c r="B324" s="7">
        <v>958</v>
      </c>
      <c r="C324" s="8">
        <v>8</v>
      </c>
      <c r="D324" s="8">
        <v>4</v>
      </c>
      <c r="E324" s="18" t="s">
        <v>91</v>
      </c>
      <c r="F324" s="5"/>
      <c r="G324" s="34">
        <f t="shared" ref="G324:I325" si="24">SUM(G325)</f>
        <v>75890</v>
      </c>
      <c r="H324" s="34" t="s">
        <v>294</v>
      </c>
      <c r="I324" s="34">
        <f t="shared" si="24"/>
        <v>75890</v>
      </c>
    </row>
    <row r="325" spans="1:9" ht="45">
      <c r="A325" s="29" t="s">
        <v>142</v>
      </c>
      <c r="B325" s="12">
        <v>958</v>
      </c>
      <c r="C325" s="13">
        <v>8</v>
      </c>
      <c r="D325" s="13">
        <v>4</v>
      </c>
      <c r="E325" s="15" t="s">
        <v>91</v>
      </c>
      <c r="F325" s="12">
        <v>200</v>
      </c>
      <c r="G325" s="35">
        <f t="shared" si="24"/>
        <v>75890</v>
      </c>
      <c r="H325" s="35" t="s">
        <v>294</v>
      </c>
      <c r="I325" s="35">
        <f t="shared" si="24"/>
        <v>75890</v>
      </c>
    </row>
    <row r="326" spans="1:9" ht="45">
      <c r="A326" s="29" t="s">
        <v>143</v>
      </c>
      <c r="B326" s="12">
        <v>958</v>
      </c>
      <c r="C326" s="13">
        <v>8</v>
      </c>
      <c r="D326" s="13">
        <v>4</v>
      </c>
      <c r="E326" s="15" t="s">
        <v>91</v>
      </c>
      <c r="F326" s="12">
        <v>240</v>
      </c>
      <c r="G326" s="35">
        <v>75890</v>
      </c>
      <c r="H326" s="35" t="s">
        <v>294</v>
      </c>
      <c r="I326" s="35">
        <v>75890</v>
      </c>
    </row>
    <row r="327" spans="1:9" ht="75">
      <c r="A327" s="48" t="s">
        <v>278</v>
      </c>
      <c r="B327" s="7">
        <v>958</v>
      </c>
      <c r="C327" s="8">
        <v>8</v>
      </c>
      <c r="D327" s="8">
        <v>4</v>
      </c>
      <c r="E327" s="42" t="s">
        <v>277</v>
      </c>
      <c r="F327" s="5"/>
      <c r="G327" s="34">
        <f>SUM(G328)</f>
        <v>759670.75</v>
      </c>
      <c r="H327" s="34" t="s">
        <v>294</v>
      </c>
      <c r="I327" s="34">
        <f t="shared" ref="I327:I328" si="25">SUM(I328)</f>
        <v>759670.75</v>
      </c>
    </row>
    <row r="328" spans="1:9" ht="45">
      <c r="A328" s="29" t="s">
        <v>142</v>
      </c>
      <c r="B328" s="12">
        <v>958</v>
      </c>
      <c r="C328" s="13">
        <v>8</v>
      </c>
      <c r="D328" s="13">
        <v>4</v>
      </c>
      <c r="E328" s="42" t="s">
        <v>277</v>
      </c>
      <c r="F328" s="12">
        <v>200</v>
      </c>
      <c r="G328" s="35">
        <f t="shared" ref="G328" si="26">SUM(G329)</f>
        <v>759670.75</v>
      </c>
      <c r="H328" s="35" t="s">
        <v>294</v>
      </c>
      <c r="I328" s="35">
        <f t="shared" si="25"/>
        <v>759670.75</v>
      </c>
    </row>
    <row r="329" spans="1:9" ht="45">
      <c r="A329" s="29" t="s">
        <v>143</v>
      </c>
      <c r="B329" s="12">
        <v>958</v>
      </c>
      <c r="C329" s="13">
        <v>8</v>
      </c>
      <c r="D329" s="13">
        <v>4</v>
      </c>
      <c r="E329" s="42" t="s">
        <v>277</v>
      </c>
      <c r="F329" s="12">
        <v>240</v>
      </c>
      <c r="G329" s="35">
        <v>759670.75</v>
      </c>
      <c r="H329" s="35" t="s">
        <v>294</v>
      </c>
      <c r="I329" s="35">
        <v>759670.75</v>
      </c>
    </row>
    <row r="330" spans="1:9" ht="30">
      <c r="A330" s="48" t="s">
        <v>219</v>
      </c>
      <c r="B330" s="12">
        <v>958</v>
      </c>
      <c r="C330" s="13">
        <v>8</v>
      </c>
      <c r="D330" s="13">
        <v>4</v>
      </c>
      <c r="E330" s="18" t="s">
        <v>79</v>
      </c>
      <c r="F330" s="12"/>
      <c r="G330" s="35">
        <f>SUM(G331,G333)</f>
        <v>365000</v>
      </c>
      <c r="H330" s="64" t="s">
        <v>380</v>
      </c>
      <c r="I330" s="35">
        <f>SUM(I331,I333)</f>
        <v>450300</v>
      </c>
    </row>
    <row r="331" spans="1:9" ht="70.5" customHeight="1">
      <c r="A331" s="49" t="s">
        <v>279</v>
      </c>
      <c r="B331" s="12">
        <v>958</v>
      </c>
      <c r="C331" s="13">
        <v>8</v>
      </c>
      <c r="D331" s="13">
        <v>4</v>
      </c>
      <c r="E331" s="50" t="s">
        <v>80</v>
      </c>
      <c r="F331" s="12">
        <v>100</v>
      </c>
      <c r="G331" s="51">
        <f>SUM(G332)</f>
        <v>5000</v>
      </c>
      <c r="H331" s="35">
        <v>-5000</v>
      </c>
      <c r="I331" s="51">
        <f>SUM(I332)</f>
        <v>0</v>
      </c>
    </row>
    <row r="332" spans="1:9" ht="30">
      <c r="A332" s="29" t="s">
        <v>201</v>
      </c>
      <c r="B332" s="7">
        <v>958</v>
      </c>
      <c r="C332" s="8">
        <v>8</v>
      </c>
      <c r="D332" s="8">
        <v>4</v>
      </c>
      <c r="E332" s="18" t="s">
        <v>80</v>
      </c>
      <c r="F332" s="7">
        <v>110</v>
      </c>
      <c r="G332" s="34">
        <v>5000</v>
      </c>
      <c r="H332" s="34">
        <v>-5000</v>
      </c>
      <c r="I332" s="34"/>
    </row>
    <row r="333" spans="1:9" ht="45">
      <c r="A333" s="29" t="s">
        <v>142</v>
      </c>
      <c r="B333" s="12">
        <v>958</v>
      </c>
      <c r="C333" s="13">
        <v>8</v>
      </c>
      <c r="D333" s="13">
        <v>4</v>
      </c>
      <c r="E333" s="15" t="s">
        <v>80</v>
      </c>
      <c r="F333" s="12">
        <v>200</v>
      </c>
      <c r="G333" s="35">
        <f>SUM(G334)</f>
        <v>360000</v>
      </c>
      <c r="H333" s="64" t="s">
        <v>379</v>
      </c>
      <c r="I333" s="35">
        <f>SUM(I334)</f>
        <v>450300</v>
      </c>
    </row>
    <row r="334" spans="1:9" ht="45">
      <c r="A334" s="29" t="s">
        <v>143</v>
      </c>
      <c r="B334" s="12">
        <v>958</v>
      </c>
      <c r="C334" s="13">
        <v>8</v>
      </c>
      <c r="D334" s="13">
        <v>4</v>
      </c>
      <c r="E334" s="15" t="s">
        <v>80</v>
      </c>
      <c r="F334" s="12">
        <v>240</v>
      </c>
      <c r="G334" s="35">
        <v>360000</v>
      </c>
      <c r="H334" s="64" t="s">
        <v>379</v>
      </c>
      <c r="I334" s="35">
        <v>450300</v>
      </c>
    </row>
    <row r="335" spans="1:9" ht="45">
      <c r="A335" s="29" t="s">
        <v>230</v>
      </c>
      <c r="B335" s="12">
        <v>958</v>
      </c>
      <c r="C335" s="13">
        <v>8</v>
      </c>
      <c r="D335" s="13">
        <v>4</v>
      </c>
      <c r="E335" s="15" t="s">
        <v>30</v>
      </c>
      <c r="F335" s="5"/>
      <c r="G335" s="35">
        <f t="shared" ref="G335:I338" si="27">SUM(G336)</f>
        <v>40300</v>
      </c>
      <c r="H335" s="35" t="s">
        <v>294</v>
      </c>
      <c r="I335" s="35">
        <f t="shared" si="27"/>
        <v>40300</v>
      </c>
    </row>
    <row r="336" spans="1:9" ht="45">
      <c r="A336" s="29" t="s">
        <v>231</v>
      </c>
      <c r="B336" s="12">
        <v>958</v>
      </c>
      <c r="C336" s="13">
        <v>8</v>
      </c>
      <c r="D336" s="13">
        <v>4</v>
      </c>
      <c r="E336" s="15" t="s">
        <v>92</v>
      </c>
      <c r="F336" s="5"/>
      <c r="G336" s="35">
        <f t="shared" si="27"/>
        <v>40300</v>
      </c>
      <c r="H336" s="35" t="s">
        <v>294</v>
      </c>
      <c r="I336" s="35">
        <f t="shared" si="27"/>
        <v>40300</v>
      </c>
    </row>
    <row r="337" spans="1:9" ht="30">
      <c r="A337" s="29" t="s">
        <v>229</v>
      </c>
      <c r="B337" s="7">
        <v>958</v>
      </c>
      <c r="C337" s="8">
        <v>8</v>
      </c>
      <c r="D337" s="8">
        <v>4</v>
      </c>
      <c r="E337" s="18" t="s">
        <v>93</v>
      </c>
      <c r="F337" s="5"/>
      <c r="G337" s="34">
        <f t="shared" si="27"/>
        <v>40300</v>
      </c>
      <c r="H337" s="34" t="s">
        <v>294</v>
      </c>
      <c r="I337" s="34">
        <f t="shared" si="27"/>
        <v>40300</v>
      </c>
    </row>
    <row r="338" spans="1:9" ht="45">
      <c r="A338" s="29" t="s">
        <v>142</v>
      </c>
      <c r="B338" s="12">
        <v>958</v>
      </c>
      <c r="C338" s="13">
        <v>8</v>
      </c>
      <c r="D338" s="13">
        <v>4</v>
      </c>
      <c r="E338" s="15" t="s">
        <v>93</v>
      </c>
      <c r="F338" s="12">
        <v>200</v>
      </c>
      <c r="G338" s="35">
        <f t="shared" si="27"/>
        <v>40300</v>
      </c>
      <c r="H338" s="35" t="s">
        <v>294</v>
      </c>
      <c r="I338" s="35">
        <f t="shared" si="27"/>
        <v>40300</v>
      </c>
    </row>
    <row r="339" spans="1:9" ht="45">
      <c r="A339" s="29" t="s">
        <v>143</v>
      </c>
      <c r="B339" s="12">
        <v>958</v>
      </c>
      <c r="C339" s="13">
        <v>8</v>
      </c>
      <c r="D339" s="13">
        <v>4</v>
      </c>
      <c r="E339" s="15" t="s">
        <v>93</v>
      </c>
      <c r="F339" s="12">
        <v>240</v>
      </c>
      <c r="G339" s="35">
        <v>40300</v>
      </c>
      <c r="H339" s="35" t="s">
        <v>294</v>
      </c>
      <c r="I339" s="35">
        <v>40300</v>
      </c>
    </row>
    <row r="340" spans="1:9" ht="45">
      <c r="A340" s="29" t="s">
        <v>232</v>
      </c>
      <c r="B340" s="12">
        <v>958</v>
      </c>
      <c r="C340" s="13">
        <v>8</v>
      </c>
      <c r="D340" s="13">
        <v>4</v>
      </c>
      <c r="E340" s="15" t="s">
        <v>75</v>
      </c>
      <c r="F340" s="5"/>
      <c r="G340" s="35">
        <f t="shared" ref="G340:I342" si="28">SUM(G341)</f>
        <v>15000</v>
      </c>
      <c r="H340" s="35" t="s">
        <v>294</v>
      </c>
      <c r="I340" s="35">
        <f t="shared" si="28"/>
        <v>15000</v>
      </c>
    </row>
    <row r="341" spans="1:9" ht="30">
      <c r="A341" s="29" t="s">
        <v>229</v>
      </c>
      <c r="B341" s="7">
        <v>958</v>
      </c>
      <c r="C341" s="8">
        <v>8</v>
      </c>
      <c r="D341" s="8">
        <v>4</v>
      </c>
      <c r="E341" s="18" t="s">
        <v>94</v>
      </c>
      <c r="F341" s="5"/>
      <c r="G341" s="34">
        <f t="shared" si="28"/>
        <v>15000</v>
      </c>
      <c r="H341" s="34" t="s">
        <v>294</v>
      </c>
      <c r="I341" s="34">
        <f t="shared" si="28"/>
        <v>15000</v>
      </c>
    </row>
    <row r="342" spans="1:9" ht="45">
      <c r="A342" s="29" t="s">
        <v>142</v>
      </c>
      <c r="B342" s="7">
        <v>958</v>
      </c>
      <c r="C342" s="8">
        <v>8</v>
      </c>
      <c r="D342" s="8">
        <v>4</v>
      </c>
      <c r="E342" s="15" t="s">
        <v>95</v>
      </c>
      <c r="F342" s="7">
        <v>200</v>
      </c>
      <c r="G342" s="34">
        <f t="shared" si="28"/>
        <v>15000</v>
      </c>
      <c r="H342" s="34" t="s">
        <v>294</v>
      </c>
      <c r="I342" s="34">
        <f t="shared" si="28"/>
        <v>15000</v>
      </c>
    </row>
    <row r="343" spans="1:9" ht="45">
      <c r="A343" s="29" t="s">
        <v>143</v>
      </c>
      <c r="B343" s="12">
        <v>958</v>
      </c>
      <c r="C343" s="13">
        <v>8</v>
      </c>
      <c r="D343" s="13">
        <v>4</v>
      </c>
      <c r="E343" s="15" t="s">
        <v>95</v>
      </c>
      <c r="F343" s="12">
        <v>240</v>
      </c>
      <c r="G343" s="35">
        <v>15000</v>
      </c>
      <c r="H343" s="35" t="s">
        <v>294</v>
      </c>
      <c r="I343" s="35">
        <v>15000</v>
      </c>
    </row>
    <row r="344" spans="1:9" ht="30">
      <c r="A344" s="29" t="s">
        <v>155</v>
      </c>
      <c r="B344" s="7">
        <v>958</v>
      </c>
      <c r="C344" s="8">
        <v>8</v>
      </c>
      <c r="D344" s="8">
        <v>4</v>
      </c>
      <c r="E344" s="18" t="s">
        <v>23</v>
      </c>
      <c r="F344" s="9"/>
      <c r="G344" s="34">
        <f>SUM(G345)</f>
        <v>3932300</v>
      </c>
      <c r="H344" s="63" t="s">
        <v>381</v>
      </c>
      <c r="I344" s="34">
        <f>SUM(I345)</f>
        <v>4923100</v>
      </c>
    </row>
    <row r="345" spans="1:9" ht="30">
      <c r="A345" s="29" t="s">
        <v>229</v>
      </c>
      <c r="B345" s="7">
        <v>958</v>
      </c>
      <c r="C345" s="8">
        <v>8</v>
      </c>
      <c r="D345" s="8">
        <v>4</v>
      </c>
      <c r="E345" s="15" t="s">
        <v>96</v>
      </c>
      <c r="F345" s="5"/>
      <c r="G345" s="34">
        <f>SUM(G346,G348,G350)</f>
        <v>3932300</v>
      </c>
      <c r="H345" s="63" t="s">
        <v>381</v>
      </c>
      <c r="I345" s="34">
        <f>SUM(I346,I348,I350)</f>
        <v>4923100</v>
      </c>
    </row>
    <row r="346" spans="1:9" ht="64.5" customHeight="1">
      <c r="A346" s="29" t="s">
        <v>139</v>
      </c>
      <c r="B346" s="12">
        <v>958</v>
      </c>
      <c r="C346" s="13">
        <v>8</v>
      </c>
      <c r="D346" s="13">
        <v>4</v>
      </c>
      <c r="E346" s="16" t="s">
        <v>96</v>
      </c>
      <c r="F346" s="12">
        <v>100</v>
      </c>
      <c r="G346" s="35">
        <f>SUM(G347)</f>
        <v>3534300</v>
      </c>
      <c r="H346" s="64" t="s">
        <v>381</v>
      </c>
      <c r="I346" s="35">
        <f>SUM(I347)</f>
        <v>4525100</v>
      </c>
    </row>
    <row r="347" spans="1:9" ht="22.5" customHeight="1">
      <c r="A347" s="29" t="s">
        <v>201</v>
      </c>
      <c r="B347" s="7">
        <v>958</v>
      </c>
      <c r="C347" s="8">
        <v>8</v>
      </c>
      <c r="D347" s="8">
        <v>4</v>
      </c>
      <c r="E347" s="15" t="s">
        <v>96</v>
      </c>
      <c r="F347" s="7">
        <v>110</v>
      </c>
      <c r="G347" s="34">
        <v>3534300</v>
      </c>
      <c r="H347" s="63" t="s">
        <v>381</v>
      </c>
      <c r="I347" s="34">
        <v>4525100</v>
      </c>
    </row>
    <row r="348" spans="1:9" ht="45">
      <c r="A348" s="29" t="s">
        <v>142</v>
      </c>
      <c r="B348" s="12">
        <v>958</v>
      </c>
      <c r="C348" s="13">
        <v>8</v>
      </c>
      <c r="D348" s="13">
        <v>4</v>
      </c>
      <c r="E348" s="15" t="s">
        <v>96</v>
      </c>
      <c r="F348" s="12">
        <v>200</v>
      </c>
      <c r="G348" s="35">
        <f>SUM(G349)</f>
        <v>380000</v>
      </c>
      <c r="H348" s="35" t="s">
        <v>294</v>
      </c>
      <c r="I348" s="35">
        <f>SUM(I349)</f>
        <v>380000</v>
      </c>
    </row>
    <row r="349" spans="1:9" ht="45">
      <c r="A349" s="29" t="s">
        <v>143</v>
      </c>
      <c r="B349" s="12">
        <v>958</v>
      </c>
      <c r="C349" s="13">
        <v>8</v>
      </c>
      <c r="D349" s="13">
        <v>4</v>
      </c>
      <c r="E349" s="15" t="s">
        <v>96</v>
      </c>
      <c r="F349" s="12">
        <v>240</v>
      </c>
      <c r="G349" s="35">
        <v>380000</v>
      </c>
      <c r="H349" s="35" t="s">
        <v>294</v>
      </c>
      <c r="I349" s="35">
        <v>380000</v>
      </c>
    </row>
    <row r="350" spans="1:9" ht="30">
      <c r="A350" s="29" t="s">
        <v>140</v>
      </c>
      <c r="B350" s="7">
        <v>958</v>
      </c>
      <c r="C350" s="8">
        <v>8</v>
      </c>
      <c r="D350" s="8">
        <v>4</v>
      </c>
      <c r="E350" s="18" t="s">
        <v>96</v>
      </c>
      <c r="F350" s="7">
        <v>800</v>
      </c>
      <c r="G350" s="34">
        <f>SUM(G351)</f>
        <v>18000</v>
      </c>
      <c r="H350" s="34" t="s">
        <v>294</v>
      </c>
      <c r="I350" s="34">
        <f>SUM(I351)</f>
        <v>18000</v>
      </c>
    </row>
    <row r="351" spans="1:9" ht="30">
      <c r="A351" s="29" t="s">
        <v>141</v>
      </c>
      <c r="B351" s="7">
        <v>958</v>
      </c>
      <c r="C351" s="8">
        <v>8</v>
      </c>
      <c r="D351" s="8">
        <v>4</v>
      </c>
      <c r="E351" s="18" t="s">
        <v>96</v>
      </c>
      <c r="F351" s="7">
        <v>850</v>
      </c>
      <c r="G351" s="34">
        <v>18000</v>
      </c>
      <c r="H351" s="34" t="s">
        <v>294</v>
      </c>
      <c r="I351" s="34">
        <v>18000</v>
      </c>
    </row>
    <row r="352" spans="1:9" ht="15">
      <c r="A352" s="27" t="s">
        <v>97</v>
      </c>
      <c r="B352" s="7">
        <v>958</v>
      </c>
      <c r="C352" s="7">
        <v>11</v>
      </c>
      <c r="D352" s="8">
        <v>0</v>
      </c>
      <c r="E352" s="9"/>
      <c r="F352" s="9"/>
      <c r="G352" s="34">
        <f>SUM(G353)</f>
        <v>277000</v>
      </c>
      <c r="H352" s="34" t="s">
        <v>294</v>
      </c>
      <c r="I352" s="34">
        <f>SUM(I353)</f>
        <v>277000</v>
      </c>
    </row>
    <row r="353" spans="1:9" ht="15">
      <c r="A353" s="27" t="s">
        <v>98</v>
      </c>
      <c r="B353" s="21">
        <v>958</v>
      </c>
      <c r="C353" s="21">
        <v>11</v>
      </c>
      <c r="D353" s="22">
        <v>2</v>
      </c>
      <c r="E353" s="23"/>
      <c r="F353" s="23"/>
      <c r="G353" s="36">
        <f>SUM(G354,G358)</f>
        <v>277000</v>
      </c>
      <c r="H353" s="36" t="s">
        <v>294</v>
      </c>
      <c r="I353" s="36">
        <f>SUM(I354,I358)</f>
        <v>277000</v>
      </c>
    </row>
    <row r="354" spans="1:9" ht="30">
      <c r="A354" s="29" t="s">
        <v>219</v>
      </c>
      <c r="B354" s="7">
        <v>958</v>
      </c>
      <c r="C354" s="7">
        <v>11</v>
      </c>
      <c r="D354" s="8">
        <v>2</v>
      </c>
      <c r="E354" s="18" t="s">
        <v>79</v>
      </c>
      <c r="F354" s="5"/>
      <c r="G354" s="34">
        <f t="shared" ref="G354:I356" si="29">SUM(G355)</f>
        <v>55000</v>
      </c>
      <c r="H354" s="34" t="s">
        <v>294</v>
      </c>
      <c r="I354" s="34">
        <f t="shared" si="29"/>
        <v>55000</v>
      </c>
    </row>
    <row r="355" spans="1:9" ht="30">
      <c r="A355" s="29" t="s">
        <v>233</v>
      </c>
      <c r="B355" s="7">
        <v>958</v>
      </c>
      <c r="C355" s="7">
        <v>11</v>
      </c>
      <c r="D355" s="8">
        <v>2</v>
      </c>
      <c r="E355" s="15" t="s">
        <v>99</v>
      </c>
      <c r="F355" s="5"/>
      <c r="G355" s="34">
        <f t="shared" si="29"/>
        <v>55000</v>
      </c>
      <c r="H355" s="34" t="s">
        <v>294</v>
      </c>
      <c r="I355" s="34">
        <f t="shared" si="29"/>
        <v>55000</v>
      </c>
    </row>
    <row r="356" spans="1:9" ht="45">
      <c r="A356" s="29" t="s">
        <v>142</v>
      </c>
      <c r="B356" s="12">
        <v>958</v>
      </c>
      <c r="C356" s="12">
        <v>11</v>
      </c>
      <c r="D356" s="13">
        <v>2</v>
      </c>
      <c r="E356" s="15" t="s">
        <v>99</v>
      </c>
      <c r="F356" s="12">
        <v>200</v>
      </c>
      <c r="G356" s="35">
        <f t="shared" si="29"/>
        <v>55000</v>
      </c>
      <c r="H356" s="35" t="s">
        <v>294</v>
      </c>
      <c r="I356" s="35">
        <f t="shared" si="29"/>
        <v>55000</v>
      </c>
    </row>
    <row r="357" spans="1:9" ht="45">
      <c r="A357" s="29" t="s">
        <v>143</v>
      </c>
      <c r="B357" s="12">
        <v>958</v>
      </c>
      <c r="C357" s="12">
        <v>11</v>
      </c>
      <c r="D357" s="13">
        <v>2</v>
      </c>
      <c r="E357" s="15" t="s">
        <v>99</v>
      </c>
      <c r="F357" s="12">
        <v>240</v>
      </c>
      <c r="G357" s="35">
        <v>55000</v>
      </c>
      <c r="H357" s="35" t="s">
        <v>294</v>
      </c>
      <c r="I357" s="35">
        <v>55000</v>
      </c>
    </row>
    <row r="358" spans="1:9" ht="36" customHeight="1">
      <c r="A358" s="29" t="s">
        <v>234</v>
      </c>
      <c r="B358" s="12">
        <v>958</v>
      </c>
      <c r="C358" s="12">
        <v>11</v>
      </c>
      <c r="D358" s="13">
        <v>2</v>
      </c>
      <c r="E358" s="15" t="s">
        <v>100</v>
      </c>
      <c r="F358" s="5"/>
      <c r="G358" s="35">
        <f t="shared" ref="G358:I360" si="30">SUM(G359)</f>
        <v>222000</v>
      </c>
      <c r="H358" s="35" t="s">
        <v>294</v>
      </c>
      <c r="I358" s="35">
        <f t="shared" si="30"/>
        <v>222000</v>
      </c>
    </row>
    <row r="359" spans="1:9" ht="30">
      <c r="A359" s="29" t="s">
        <v>233</v>
      </c>
      <c r="B359" s="7">
        <v>958</v>
      </c>
      <c r="C359" s="7">
        <v>11</v>
      </c>
      <c r="D359" s="8">
        <v>2</v>
      </c>
      <c r="E359" s="15" t="s">
        <v>101</v>
      </c>
      <c r="F359" s="5"/>
      <c r="G359" s="34">
        <f t="shared" si="30"/>
        <v>222000</v>
      </c>
      <c r="H359" s="34" t="s">
        <v>294</v>
      </c>
      <c r="I359" s="34">
        <f t="shared" si="30"/>
        <v>222000</v>
      </c>
    </row>
    <row r="360" spans="1:9" ht="45">
      <c r="A360" s="29" t="s">
        <v>142</v>
      </c>
      <c r="B360" s="12">
        <v>958</v>
      </c>
      <c r="C360" s="12">
        <v>11</v>
      </c>
      <c r="D360" s="13">
        <v>2</v>
      </c>
      <c r="E360" s="15" t="s">
        <v>101</v>
      </c>
      <c r="F360" s="12">
        <v>200</v>
      </c>
      <c r="G360" s="35">
        <f t="shared" si="30"/>
        <v>222000</v>
      </c>
      <c r="H360" s="35" t="s">
        <v>294</v>
      </c>
      <c r="I360" s="35">
        <f t="shared" si="30"/>
        <v>222000</v>
      </c>
    </row>
    <row r="361" spans="1:9" ht="45">
      <c r="A361" s="29" t="s">
        <v>143</v>
      </c>
      <c r="B361" s="12">
        <v>958</v>
      </c>
      <c r="C361" s="12">
        <v>11</v>
      </c>
      <c r="D361" s="13">
        <v>2</v>
      </c>
      <c r="E361" s="15" t="s">
        <v>101</v>
      </c>
      <c r="F361" s="12">
        <v>240</v>
      </c>
      <c r="G361" s="35">
        <v>222000</v>
      </c>
      <c r="H361" s="35" t="s">
        <v>294</v>
      </c>
      <c r="I361" s="35">
        <v>222000</v>
      </c>
    </row>
    <row r="362" spans="1:9" ht="35.25" customHeight="1">
      <c r="A362" s="32" t="s">
        <v>235</v>
      </c>
      <c r="B362" s="6">
        <v>973</v>
      </c>
      <c r="C362" s="5"/>
      <c r="D362" s="5"/>
      <c r="E362" s="5"/>
      <c r="F362" s="5"/>
      <c r="G362" s="33">
        <f>SUM(G363)</f>
        <v>136903864.25</v>
      </c>
      <c r="H362" s="72" t="s">
        <v>407</v>
      </c>
      <c r="I362" s="33">
        <f>SUM(I363)</f>
        <v>167433855.25</v>
      </c>
    </row>
    <row r="363" spans="1:9" ht="15.75">
      <c r="A363" s="27" t="s">
        <v>78</v>
      </c>
      <c r="B363" s="9"/>
      <c r="C363" s="8">
        <v>7</v>
      </c>
      <c r="D363" s="9"/>
      <c r="E363" s="9"/>
      <c r="F363" s="9"/>
      <c r="G363" s="34">
        <f>SUM(G364,G385,G444,G459)</f>
        <v>136903864.25</v>
      </c>
      <c r="H363" s="72" t="s">
        <v>407</v>
      </c>
      <c r="I363" s="34">
        <f>SUM(I364,I385,I444,I459)</f>
        <v>167433855.25</v>
      </c>
    </row>
    <row r="364" spans="1:9" ht="15">
      <c r="A364" s="29" t="s">
        <v>236</v>
      </c>
      <c r="B364" s="7">
        <v>973</v>
      </c>
      <c r="C364" s="8">
        <v>7</v>
      </c>
      <c r="D364" s="8">
        <v>1</v>
      </c>
      <c r="E364" s="9"/>
      <c r="F364" s="9"/>
      <c r="G364" s="34">
        <f>SUM(G365,G379)</f>
        <v>7233680</v>
      </c>
      <c r="H364" s="63" t="s">
        <v>391</v>
      </c>
      <c r="I364" s="34">
        <f>SUM(I365,I379)</f>
        <v>9622872</v>
      </c>
    </row>
    <row r="365" spans="1:9" ht="45">
      <c r="A365" s="29" t="s">
        <v>221</v>
      </c>
      <c r="B365" s="12">
        <v>973</v>
      </c>
      <c r="C365" s="13">
        <v>7</v>
      </c>
      <c r="D365" s="13">
        <v>1</v>
      </c>
      <c r="E365" s="15" t="s">
        <v>81</v>
      </c>
      <c r="F365" s="5"/>
      <c r="G365" s="35">
        <f>SUM(G366,G371,G374)</f>
        <v>7224680</v>
      </c>
      <c r="H365" s="64" t="s">
        <v>389</v>
      </c>
      <c r="I365" s="35">
        <f>SUM(I366,I371,I374)</f>
        <v>9411500</v>
      </c>
    </row>
    <row r="366" spans="1:9" ht="45">
      <c r="A366" s="29" t="s">
        <v>237</v>
      </c>
      <c r="B366" s="12">
        <v>973</v>
      </c>
      <c r="C366" s="13">
        <v>7</v>
      </c>
      <c r="D366" s="13">
        <v>1</v>
      </c>
      <c r="E366" s="15" t="s">
        <v>102</v>
      </c>
      <c r="F366" s="5"/>
      <c r="G366" s="35">
        <f>SUM(G367,G369)</f>
        <v>3439590</v>
      </c>
      <c r="H366" s="64" t="s">
        <v>387</v>
      </c>
      <c r="I366" s="35">
        <f>SUM(I367,I369)</f>
        <v>4784590</v>
      </c>
    </row>
    <row r="367" spans="1:9" ht="63" customHeight="1">
      <c r="A367" s="29" t="s">
        <v>139</v>
      </c>
      <c r="B367" s="12">
        <v>973</v>
      </c>
      <c r="C367" s="13">
        <v>7</v>
      </c>
      <c r="D367" s="13">
        <v>1</v>
      </c>
      <c r="E367" s="16" t="s">
        <v>102</v>
      </c>
      <c r="F367" s="14">
        <v>100</v>
      </c>
      <c r="G367" s="35">
        <f>SUM(G368)</f>
        <v>1724000</v>
      </c>
      <c r="H367" s="64" t="s">
        <v>385</v>
      </c>
      <c r="I367" s="35">
        <f>SUM(I368)</f>
        <v>2369000</v>
      </c>
    </row>
    <row r="368" spans="1:9" ht="30">
      <c r="A368" s="29" t="s">
        <v>201</v>
      </c>
      <c r="B368" s="7">
        <v>973</v>
      </c>
      <c r="C368" s="8">
        <v>7</v>
      </c>
      <c r="D368" s="8">
        <v>1</v>
      </c>
      <c r="E368" s="18" t="s">
        <v>102</v>
      </c>
      <c r="F368" s="10">
        <v>110</v>
      </c>
      <c r="G368" s="34">
        <v>1724000</v>
      </c>
      <c r="H368" s="63" t="s">
        <v>385</v>
      </c>
      <c r="I368" s="34">
        <v>2369000</v>
      </c>
    </row>
    <row r="369" spans="1:9" ht="45">
      <c r="A369" s="29" t="s">
        <v>142</v>
      </c>
      <c r="B369" s="12">
        <v>973</v>
      </c>
      <c r="C369" s="13">
        <v>7</v>
      </c>
      <c r="D369" s="13">
        <v>1</v>
      </c>
      <c r="E369" s="15" t="s">
        <v>102</v>
      </c>
      <c r="F369" s="17">
        <v>200</v>
      </c>
      <c r="G369" s="35">
        <f>SUM(G370)</f>
        <v>1715590</v>
      </c>
      <c r="H369" s="64" t="s">
        <v>386</v>
      </c>
      <c r="I369" s="35">
        <f>SUM(I370)</f>
        <v>2415590</v>
      </c>
    </row>
    <row r="370" spans="1:9" ht="45">
      <c r="A370" s="29" t="s">
        <v>143</v>
      </c>
      <c r="B370" s="7">
        <v>973</v>
      </c>
      <c r="C370" s="8">
        <v>7</v>
      </c>
      <c r="D370" s="8">
        <v>1</v>
      </c>
      <c r="E370" s="15" t="s">
        <v>102</v>
      </c>
      <c r="F370" s="24">
        <v>240</v>
      </c>
      <c r="G370" s="34">
        <v>1715590</v>
      </c>
      <c r="H370" s="63" t="s">
        <v>386</v>
      </c>
      <c r="I370" s="34">
        <v>2415590</v>
      </c>
    </row>
    <row r="371" spans="1:9" ht="45">
      <c r="A371" s="29" t="s">
        <v>238</v>
      </c>
      <c r="B371" s="12">
        <v>973</v>
      </c>
      <c r="C371" s="13">
        <v>7</v>
      </c>
      <c r="D371" s="13">
        <v>1</v>
      </c>
      <c r="E371" s="15" t="s">
        <v>103</v>
      </c>
      <c r="F371" s="5"/>
      <c r="G371" s="35">
        <f>SUM(G372)</f>
        <v>455710</v>
      </c>
      <c r="H371" s="35" t="s">
        <v>294</v>
      </c>
      <c r="I371" s="35">
        <f>SUM(I372)</f>
        <v>455710</v>
      </c>
    </row>
    <row r="372" spans="1:9" ht="45">
      <c r="A372" s="29" t="s">
        <v>142</v>
      </c>
      <c r="B372" s="7">
        <v>973</v>
      </c>
      <c r="C372" s="8">
        <v>7</v>
      </c>
      <c r="D372" s="8">
        <v>1</v>
      </c>
      <c r="E372" s="15" t="s">
        <v>103</v>
      </c>
      <c r="F372" s="24">
        <v>200</v>
      </c>
      <c r="G372" s="34">
        <f>SUM(G373)</f>
        <v>455710</v>
      </c>
      <c r="H372" s="34" t="s">
        <v>294</v>
      </c>
      <c r="I372" s="34">
        <f>SUM(I373)</f>
        <v>455710</v>
      </c>
    </row>
    <row r="373" spans="1:9" ht="45">
      <c r="A373" s="29" t="s">
        <v>143</v>
      </c>
      <c r="B373" s="12">
        <v>973</v>
      </c>
      <c r="C373" s="13">
        <v>7</v>
      </c>
      <c r="D373" s="13">
        <v>1</v>
      </c>
      <c r="E373" s="15" t="s">
        <v>103</v>
      </c>
      <c r="F373" s="17">
        <v>240</v>
      </c>
      <c r="G373" s="35">
        <v>455710</v>
      </c>
      <c r="H373" s="35" t="s">
        <v>294</v>
      </c>
      <c r="I373" s="35">
        <v>455710</v>
      </c>
    </row>
    <row r="374" spans="1:9" ht="45">
      <c r="A374" s="29" t="s">
        <v>237</v>
      </c>
      <c r="B374" s="12">
        <v>973</v>
      </c>
      <c r="C374" s="13">
        <v>7</v>
      </c>
      <c r="D374" s="13">
        <v>1</v>
      </c>
      <c r="E374" s="15" t="s">
        <v>104</v>
      </c>
      <c r="F374" s="5"/>
      <c r="G374" s="35">
        <f>SUM(G375,G377)</f>
        <v>3329380</v>
      </c>
      <c r="H374" s="63" t="s">
        <v>388</v>
      </c>
      <c r="I374" s="35">
        <f>SUM(I375,I377)</f>
        <v>4171200</v>
      </c>
    </row>
    <row r="375" spans="1:9" ht="63.75" customHeight="1">
      <c r="A375" s="29" t="s">
        <v>139</v>
      </c>
      <c r="B375" s="12">
        <v>973</v>
      </c>
      <c r="C375" s="13">
        <v>7</v>
      </c>
      <c r="D375" s="13">
        <v>1</v>
      </c>
      <c r="E375" s="16" t="s">
        <v>104</v>
      </c>
      <c r="F375" s="12">
        <v>100</v>
      </c>
      <c r="G375" s="35">
        <f>SUM(G376)</f>
        <v>3291580</v>
      </c>
      <c r="H375" s="63" t="s">
        <v>388</v>
      </c>
      <c r="I375" s="35">
        <f>SUM(I376)</f>
        <v>4133400</v>
      </c>
    </row>
    <row r="376" spans="1:9" ht="30">
      <c r="A376" s="29" t="s">
        <v>201</v>
      </c>
      <c r="B376" s="7">
        <v>973</v>
      </c>
      <c r="C376" s="8">
        <v>7</v>
      </c>
      <c r="D376" s="8">
        <v>1</v>
      </c>
      <c r="E376" s="18" t="s">
        <v>104</v>
      </c>
      <c r="F376" s="7">
        <v>110</v>
      </c>
      <c r="G376" s="34">
        <v>3291580</v>
      </c>
      <c r="H376" s="63" t="s">
        <v>388</v>
      </c>
      <c r="I376" s="34">
        <v>4133400</v>
      </c>
    </row>
    <row r="377" spans="1:9" ht="45">
      <c r="A377" s="29" t="s">
        <v>142</v>
      </c>
      <c r="B377" s="12">
        <v>973</v>
      </c>
      <c r="C377" s="13">
        <v>7</v>
      </c>
      <c r="D377" s="13">
        <v>1</v>
      </c>
      <c r="E377" s="15" t="s">
        <v>104</v>
      </c>
      <c r="F377" s="12">
        <v>200</v>
      </c>
      <c r="G377" s="35">
        <f>SUM(G378)</f>
        <v>37800</v>
      </c>
      <c r="H377" s="35" t="s">
        <v>294</v>
      </c>
      <c r="I377" s="35">
        <f>SUM(I378)</f>
        <v>37800</v>
      </c>
    </row>
    <row r="378" spans="1:9" ht="45">
      <c r="A378" s="29" t="s">
        <v>143</v>
      </c>
      <c r="B378" s="12">
        <v>973</v>
      </c>
      <c r="C378" s="13">
        <v>7</v>
      </c>
      <c r="D378" s="13">
        <v>1</v>
      </c>
      <c r="E378" s="15" t="s">
        <v>104</v>
      </c>
      <c r="F378" s="12">
        <v>240</v>
      </c>
      <c r="G378" s="35">
        <v>37800</v>
      </c>
      <c r="H378" s="35" t="s">
        <v>294</v>
      </c>
      <c r="I378" s="35">
        <v>37800</v>
      </c>
    </row>
    <row r="379" spans="1:9" ht="30">
      <c r="A379" s="29" t="s">
        <v>155</v>
      </c>
      <c r="B379" s="7">
        <v>973</v>
      </c>
      <c r="C379" s="8">
        <v>7</v>
      </c>
      <c r="D379" s="8">
        <v>1</v>
      </c>
      <c r="E379" s="18" t="s">
        <v>23</v>
      </c>
      <c r="F379" s="9"/>
      <c r="G379" s="34">
        <f>SUM(G380)</f>
        <v>9000</v>
      </c>
      <c r="H379" s="63" t="s">
        <v>390</v>
      </c>
      <c r="I379" s="34">
        <f>SUM(I380,I382)</f>
        <v>211372</v>
      </c>
    </row>
    <row r="380" spans="1:9" ht="30">
      <c r="A380" s="29" t="s">
        <v>140</v>
      </c>
      <c r="B380" s="7">
        <v>973</v>
      </c>
      <c r="C380" s="8">
        <v>7</v>
      </c>
      <c r="D380" s="8">
        <v>1</v>
      </c>
      <c r="E380" s="18" t="s">
        <v>105</v>
      </c>
      <c r="F380" s="7">
        <v>800</v>
      </c>
      <c r="G380" s="34">
        <f>SUM(G381)</f>
        <v>9000</v>
      </c>
      <c r="H380" s="34" t="s">
        <v>294</v>
      </c>
      <c r="I380" s="34">
        <f>SUM(I381)</f>
        <v>9000</v>
      </c>
    </row>
    <row r="381" spans="1:9" ht="30">
      <c r="A381" s="29" t="s">
        <v>141</v>
      </c>
      <c r="B381" s="7">
        <v>973</v>
      </c>
      <c r="C381" s="8">
        <v>7</v>
      </c>
      <c r="D381" s="8">
        <v>1</v>
      </c>
      <c r="E381" s="18" t="s">
        <v>105</v>
      </c>
      <c r="F381" s="7">
        <v>850</v>
      </c>
      <c r="G381" s="34">
        <v>9000</v>
      </c>
      <c r="H381" s="34" t="s">
        <v>294</v>
      </c>
      <c r="I381" s="34">
        <v>9000</v>
      </c>
    </row>
    <row r="382" spans="1:9" ht="75">
      <c r="A382" s="77" t="s">
        <v>319</v>
      </c>
      <c r="B382" s="7">
        <v>973</v>
      </c>
      <c r="C382" s="8">
        <v>7</v>
      </c>
      <c r="D382" s="8">
        <v>1</v>
      </c>
      <c r="E382" s="41" t="s">
        <v>321</v>
      </c>
      <c r="F382" s="7"/>
      <c r="G382" s="34"/>
      <c r="H382" s="63" t="s">
        <v>390</v>
      </c>
      <c r="I382" s="34">
        <f>SUM(I383)</f>
        <v>202372</v>
      </c>
    </row>
    <row r="383" spans="1:9" ht="45">
      <c r="A383" s="78" t="s">
        <v>296</v>
      </c>
      <c r="B383" s="7">
        <v>973</v>
      </c>
      <c r="C383" s="8">
        <v>7</v>
      </c>
      <c r="D383" s="8">
        <v>1</v>
      </c>
      <c r="E383" s="41" t="s">
        <v>321</v>
      </c>
      <c r="F383" s="7">
        <v>200</v>
      </c>
      <c r="G383" s="34"/>
      <c r="H383" s="63" t="s">
        <v>390</v>
      </c>
      <c r="I383" s="34">
        <f>SUM(I384)</f>
        <v>202372</v>
      </c>
    </row>
    <row r="384" spans="1:9" ht="45">
      <c r="A384" s="78" t="s">
        <v>143</v>
      </c>
      <c r="B384" s="7">
        <v>973</v>
      </c>
      <c r="C384" s="8">
        <v>7</v>
      </c>
      <c r="D384" s="8">
        <v>1</v>
      </c>
      <c r="E384" s="41" t="s">
        <v>321</v>
      </c>
      <c r="F384" s="7">
        <v>240</v>
      </c>
      <c r="G384" s="34"/>
      <c r="H384" s="63" t="s">
        <v>390</v>
      </c>
      <c r="I384" s="34">
        <v>202372</v>
      </c>
    </row>
    <row r="385" spans="1:9" ht="15">
      <c r="A385" s="27" t="s">
        <v>106</v>
      </c>
      <c r="B385" s="21">
        <v>973</v>
      </c>
      <c r="C385" s="22">
        <v>7</v>
      </c>
      <c r="D385" s="22">
        <v>2</v>
      </c>
      <c r="E385" s="23"/>
      <c r="F385" s="23"/>
      <c r="G385" s="36">
        <f>SUM(G386,G426,G430,G439)</f>
        <v>119169901.25</v>
      </c>
      <c r="H385" s="71" t="s">
        <v>399</v>
      </c>
      <c r="I385" s="36">
        <f>SUM(I386,I426,I430,I439)</f>
        <v>145502700.25</v>
      </c>
    </row>
    <row r="386" spans="1:9" ht="45">
      <c r="A386" s="29" t="s">
        <v>221</v>
      </c>
      <c r="B386" s="12">
        <v>973</v>
      </c>
      <c r="C386" s="13">
        <v>7</v>
      </c>
      <c r="D386" s="13">
        <v>2</v>
      </c>
      <c r="E386" s="15" t="s">
        <v>81</v>
      </c>
      <c r="F386" s="5"/>
      <c r="G386" s="35">
        <f>SUM(G387,G390,G393,G400,G403,G406,G411,G414,G417,G420,G423)</f>
        <v>116979468.25</v>
      </c>
      <c r="H386" s="64" t="s">
        <v>399</v>
      </c>
      <c r="I386" s="35">
        <f>SUM(I387,I390,I393,I400,I403,I406,I411,I414,I417,I420,I423)</f>
        <v>143416833.25</v>
      </c>
    </row>
    <row r="387" spans="1:9" ht="45">
      <c r="A387" s="29" t="s">
        <v>239</v>
      </c>
      <c r="B387" s="12">
        <v>973</v>
      </c>
      <c r="C387" s="13">
        <v>7</v>
      </c>
      <c r="D387" s="13">
        <v>2</v>
      </c>
      <c r="E387" s="15" t="s">
        <v>107</v>
      </c>
      <c r="F387" s="5"/>
      <c r="G387" s="35">
        <f>SUM(G388)</f>
        <v>558970</v>
      </c>
      <c r="H387" s="64" t="s">
        <v>392</v>
      </c>
      <c r="I387" s="35">
        <f>SUM(I388)</f>
        <v>627970</v>
      </c>
    </row>
    <row r="388" spans="1:9" ht="45">
      <c r="A388" s="29" t="s">
        <v>142</v>
      </c>
      <c r="B388" s="12">
        <v>973</v>
      </c>
      <c r="C388" s="13">
        <v>7</v>
      </c>
      <c r="D388" s="13">
        <v>2</v>
      </c>
      <c r="E388" s="15" t="s">
        <v>107</v>
      </c>
      <c r="F388" s="12">
        <v>200</v>
      </c>
      <c r="G388" s="35">
        <f>SUM(G389)</f>
        <v>558970</v>
      </c>
      <c r="H388" s="64" t="s">
        <v>392</v>
      </c>
      <c r="I388" s="35">
        <f>SUM(I389)</f>
        <v>627970</v>
      </c>
    </row>
    <row r="389" spans="1:9" ht="45">
      <c r="A389" s="29" t="s">
        <v>143</v>
      </c>
      <c r="B389" s="12">
        <v>973</v>
      </c>
      <c r="C389" s="13">
        <v>7</v>
      </c>
      <c r="D389" s="13">
        <v>2</v>
      </c>
      <c r="E389" s="15" t="s">
        <v>107</v>
      </c>
      <c r="F389" s="12">
        <v>240</v>
      </c>
      <c r="G389" s="35">
        <v>558970</v>
      </c>
      <c r="H389" s="64" t="s">
        <v>392</v>
      </c>
      <c r="I389" s="35">
        <v>627970</v>
      </c>
    </row>
    <row r="390" spans="1:9" ht="45">
      <c r="A390" s="29" t="s">
        <v>240</v>
      </c>
      <c r="B390" s="12">
        <v>973</v>
      </c>
      <c r="C390" s="13">
        <v>7</v>
      </c>
      <c r="D390" s="13">
        <v>2</v>
      </c>
      <c r="E390" s="15" t="s">
        <v>108</v>
      </c>
      <c r="F390" s="5"/>
      <c r="G390" s="35">
        <f>SUM(G391)</f>
        <v>1025800</v>
      </c>
      <c r="H390" s="64" t="s">
        <v>393</v>
      </c>
      <c r="I390" s="35">
        <f>SUM(I391)</f>
        <v>1026800</v>
      </c>
    </row>
    <row r="391" spans="1:9" ht="45">
      <c r="A391" s="29" t="s">
        <v>142</v>
      </c>
      <c r="B391" s="12">
        <v>973</v>
      </c>
      <c r="C391" s="13">
        <v>7</v>
      </c>
      <c r="D391" s="13">
        <v>2</v>
      </c>
      <c r="E391" s="15" t="s">
        <v>108</v>
      </c>
      <c r="F391" s="12">
        <v>200</v>
      </c>
      <c r="G391" s="35">
        <f>SUM(G392)</f>
        <v>1025800</v>
      </c>
      <c r="H391" s="64" t="s">
        <v>393</v>
      </c>
      <c r="I391" s="35">
        <f>SUM(I392)</f>
        <v>1026800</v>
      </c>
    </row>
    <row r="392" spans="1:9" ht="45">
      <c r="A392" s="29" t="s">
        <v>143</v>
      </c>
      <c r="B392" s="12">
        <v>973</v>
      </c>
      <c r="C392" s="13">
        <v>7</v>
      </c>
      <c r="D392" s="13">
        <v>2</v>
      </c>
      <c r="E392" s="16" t="s">
        <v>108</v>
      </c>
      <c r="F392" s="12">
        <v>240</v>
      </c>
      <c r="G392" s="35">
        <v>1025800</v>
      </c>
      <c r="H392" s="64" t="s">
        <v>393</v>
      </c>
      <c r="I392" s="35">
        <v>1026800</v>
      </c>
    </row>
    <row r="393" spans="1:9" ht="45">
      <c r="A393" s="29" t="s">
        <v>241</v>
      </c>
      <c r="B393" s="12">
        <v>973</v>
      </c>
      <c r="C393" s="13">
        <v>7</v>
      </c>
      <c r="D393" s="13">
        <v>2</v>
      </c>
      <c r="E393" s="16" t="s">
        <v>109</v>
      </c>
      <c r="F393" s="5"/>
      <c r="G393" s="35">
        <f>SUM(G394,G396,G398)</f>
        <v>25445130</v>
      </c>
      <c r="H393" s="64" t="s">
        <v>396</v>
      </c>
      <c r="I393" s="35">
        <f>SUM(I394,I396,I398)</f>
        <v>31240870</v>
      </c>
    </row>
    <row r="394" spans="1:9" ht="66.75" customHeight="1">
      <c r="A394" s="29" t="s">
        <v>139</v>
      </c>
      <c r="B394" s="12">
        <v>973</v>
      </c>
      <c r="C394" s="13">
        <v>7</v>
      </c>
      <c r="D394" s="13">
        <v>2</v>
      </c>
      <c r="E394" s="16" t="s">
        <v>109</v>
      </c>
      <c r="F394" s="12">
        <v>100</v>
      </c>
      <c r="G394" s="35">
        <f>SUM(G395)</f>
        <v>8472840</v>
      </c>
      <c r="H394" s="64" t="s">
        <v>394</v>
      </c>
      <c r="I394" s="35">
        <f>SUM(I395)</f>
        <v>10467840</v>
      </c>
    </row>
    <row r="395" spans="1:9" ht="30">
      <c r="A395" s="29" t="s">
        <v>201</v>
      </c>
      <c r="B395" s="7">
        <v>973</v>
      </c>
      <c r="C395" s="8">
        <v>7</v>
      </c>
      <c r="D395" s="8">
        <v>2</v>
      </c>
      <c r="E395" s="15" t="s">
        <v>109</v>
      </c>
      <c r="F395" s="7">
        <v>110</v>
      </c>
      <c r="G395" s="34">
        <v>8472840</v>
      </c>
      <c r="H395" s="63" t="s">
        <v>394</v>
      </c>
      <c r="I395" s="34">
        <v>10467840</v>
      </c>
    </row>
    <row r="396" spans="1:9" ht="45">
      <c r="A396" s="29" t="s">
        <v>142</v>
      </c>
      <c r="B396" s="12">
        <v>973</v>
      </c>
      <c r="C396" s="13">
        <v>7</v>
      </c>
      <c r="D396" s="13">
        <v>2</v>
      </c>
      <c r="E396" s="15" t="s">
        <v>109</v>
      </c>
      <c r="F396" s="12">
        <v>200</v>
      </c>
      <c r="G396" s="35">
        <f>SUM(G397)</f>
        <v>16780830</v>
      </c>
      <c r="H396" s="64" t="s">
        <v>395</v>
      </c>
      <c r="I396" s="35">
        <f>SUM(I397)</f>
        <v>20581570</v>
      </c>
    </row>
    <row r="397" spans="1:9" ht="45">
      <c r="A397" s="29" t="s">
        <v>143</v>
      </c>
      <c r="B397" s="12">
        <v>973</v>
      </c>
      <c r="C397" s="13">
        <v>7</v>
      </c>
      <c r="D397" s="13">
        <v>2</v>
      </c>
      <c r="E397" s="15" t="s">
        <v>109</v>
      </c>
      <c r="F397" s="12">
        <v>240</v>
      </c>
      <c r="G397" s="35">
        <v>16780830</v>
      </c>
      <c r="H397" s="64" t="s">
        <v>395</v>
      </c>
      <c r="I397" s="35">
        <v>20581570</v>
      </c>
    </row>
    <row r="398" spans="1:9" ht="30">
      <c r="A398" s="29" t="s">
        <v>169</v>
      </c>
      <c r="B398" s="7">
        <v>973</v>
      </c>
      <c r="C398" s="8">
        <v>7</v>
      </c>
      <c r="D398" s="8">
        <v>2</v>
      </c>
      <c r="E398" s="15" t="s">
        <v>109</v>
      </c>
      <c r="F398" s="7">
        <v>300</v>
      </c>
      <c r="G398" s="34">
        <f>SUM(G399)</f>
        <v>191460</v>
      </c>
      <c r="H398" s="34" t="s">
        <v>294</v>
      </c>
      <c r="I398" s="34">
        <f>SUM(I399)</f>
        <v>191460</v>
      </c>
    </row>
    <row r="399" spans="1:9" ht="45">
      <c r="A399" s="29" t="s">
        <v>191</v>
      </c>
      <c r="B399" s="7">
        <v>973</v>
      </c>
      <c r="C399" s="8">
        <v>7</v>
      </c>
      <c r="D399" s="8">
        <v>2</v>
      </c>
      <c r="E399" s="15" t="s">
        <v>109</v>
      </c>
      <c r="F399" s="7">
        <v>320</v>
      </c>
      <c r="G399" s="34">
        <v>191460</v>
      </c>
      <c r="H399" s="34" t="s">
        <v>294</v>
      </c>
      <c r="I399" s="34">
        <v>191460</v>
      </c>
    </row>
    <row r="400" spans="1:9" ht="45">
      <c r="A400" s="29" t="s">
        <v>242</v>
      </c>
      <c r="B400" s="12">
        <v>973</v>
      </c>
      <c r="C400" s="13">
        <v>7</v>
      </c>
      <c r="D400" s="13">
        <v>2</v>
      </c>
      <c r="E400" s="16" t="s">
        <v>110</v>
      </c>
      <c r="F400" s="5"/>
      <c r="G400" s="35">
        <f>SUM(G401)</f>
        <v>1518490</v>
      </c>
      <c r="H400" s="64" t="s">
        <v>397</v>
      </c>
      <c r="I400" s="35">
        <f>SUM(I401)</f>
        <v>1517490</v>
      </c>
    </row>
    <row r="401" spans="1:9" ht="45">
      <c r="A401" s="29" t="s">
        <v>142</v>
      </c>
      <c r="B401" s="12">
        <v>973</v>
      </c>
      <c r="C401" s="13">
        <v>7</v>
      </c>
      <c r="D401" s="13">
        <v>2</v>
      </c>
      <c r="E401" s="15" t="s">
        <v>110</v>
      </c>
      <c r="F401" s="12">
        <v>200</v>
      </c>
      <c r="G401" s="35">
        <f>SUM(G402)</f>
        <v>1518490</v>
      </c>
      <c r="H401" s="64" t="s">
        <v>397</v>
      </c>
      <c r="I401" s="35">
        <f>SUM(I402)</f>
        <v>1517490</v>
      </c>
    </row>
    <row r="402" spans="1:9" ht="45">
      <c r="A402" s="29" t="s">
        <v>143</v>
      </c>
      <c r="B402" s="12">
        <v>973</v>
      </c>
      <c r="C402" s="13">
        <v>7</v>
      </c>
      <c r="D402" s="13">
        <v>2</v>
      </c>
      <c r="E402" s="15" t="s">
        <v>110</v>
      </c>
      <c r="F402" s="12">
        <v>240</v>
      </c>
      <c r="G402" s="35">
        <v>1518490</v>
      </c>
      <c r="H402" s="64" t="s">
        <v>397</v>
      </c>
      <c r="I402" s="35">
        <v>1517490</v>
      </c>
    </row>
    <row r="403" spans="1:9" ht="75">
      <c r="A403" s="29" t="s">
        <v>243</v>
      </c>
      <c r="B403" s="12">
        <v>973</v>
      </c>
      <c r="C403" s="13">
        <v>7</v>
      </c>
      <c r="D403" s="13">
        <v>2</v>
      </c>
      <c r="E403" s="16" t="s">
        <v>111</v>
      </c>
      <c r="F403" s="5"/>
      <c r="G403" s="35">
        <f>SUM(G404)</f>
        <v>5469200</v>
      </c>
      <c r="H403" s="35"/>
      <c r="I403" s="35">
        <f>SUM(I404)</f>
        <v>5469200</v>
      </c>
    </row>
    <row r="404" spans="1:9" ht="65.25" customHeight="1">
      <c r="A404" s="29" t="s">
        <v>139</v>
      </c>
      <c r="B404" s="12">
        <v>973</v>
      </c>
      <c r="C404" s="13">
        <v>7</v>
      </c>
      <c r="D404" s="13">
        <v>2</v>
      </c>
      <c r="E404" s="16" t="s">
        <v>111</v>
      </c>
      <c r="F404" s="12">
        <v>100</v>
      </c>
      <c r="G404" s="35">
        <f>SUM(G405)</f>
        <v>5469200</v>
      </c>
      <c r="H404" s="35" t="s">
        <v>294</v>
      </c>
      <c r="I404" s="35">
        <f>SUM(I405)</f>
        <v>5469200</v>
      </c>
    </row>
    <row r="405" spans="1:9" ht="30">
      <c r="A405" s="29" t="s">
        <v>201</v>
      </c>
      <c r="B405" s="7">
        <v>973</v>
      </c>
      <c r="C405" s="8">
        <v>7</v>
      </c>
      <c r="D405" s="8">
        <v>2</v>
      </c>
      <c r="E405" s="15" t="s">
        <v>111</v>
      </c>
      <c r="F405" s="7">
        <v>110</v>
      </c>
      <c r="G405" s="34">
        <v>5469200</v>
      </c>
      <c r="H405" s="34" t="s">
        <v>294</v>
      </c>
      <c r="I405" s="34">
        <v>5469200</v>
      </c>
    </row>
    <row r="406" spans="1:9" ht="60">
      <c r="A406" s="29" t="s">
        <v>244</v>
      </c>
      <c r="B406" s="12">
        <v>973</v>
      </c>
      <c r="C406" s="13">
        <v>7</v>
      </c>
      <c r="D406" s="13">
        <v>2</v>
      </c>
      <c r="E406" s="16" t="s">
        <v>112</v>
      </c>
      <c r="F406" s="5"/>
      <c r="G406" s="35">
        <f>SUM(G407,G409)</f>
        <v>73344000</v>
      </c>
      <c r="H406" s="64" t="s">
        <v>398</v>
      </c>
      <c r="I406" s="35">
        <f>SUM(I407,I409)</f>
        <v>93967637</v>
      </c>
    </row>
    <row r="407" spans="1:9" ht="63.75" customHeight="1">
      <c r="A407" s="29" t="s">
        <v>139</v>
      </c>
      <c r="B407" s="12">
        <v>973</v>
      </c>
      <c r="C407" s="13">
        <v>7</v>
      </c>
      <c r="D407" s="13">
        <v>2</v>
      </c>
      <c r="E407" s="16" t="s">
        <v>112</v>
      </c>
      <c r="F407" s="12">
        <v>100</v>
      </c>
      <c r="G407" s="35">
        <f>SUM(G408)</f>
        <v>72539151</v>
      </c>
      <c r="H407" s="63" t="s">
        <v>398</v>
      </c>
      <c r="I407" s="35">
        <f>SUM(I408)</f>
        <v>93162788</v>
      </c>
    </row>
    <row r="408" spans="1:9" ht="30">
      <c r="A408" s="29" t="s">
        <v>201</v>
      </c>
      <c r="B408" s="7">
        <v>973</v>
      </c>
      <c r="C408" s="8">
        <v>7</v>
      </c>
      <c r="D408" s="8">
        <v>2</v>
      </c>
      <c r="E408" s="15" t="s">
        <v>112</v>
      </c>
      <c r="F408" s="7">
        <v>110</v>
      </c>
      <c r="G408" s="34">
        <v>72539151</v>
      </c>
      <c r="H408" s="63" t="s">
        <v>398</v>
      </c>
      <c r="I408" s="34">
        <v>93162788</v>
      </c>
    </row>
    <row r="409" spans="1:9" ht="45">
      <c r="A409" s="29" t="s">
        <v>142</v>
      </c>
      <c r="B409" s="12">
        <v>973</v>
      </c>
      <c r="C409" s="13">
        <v>7</v>
      </c>
      <c r="D409" s="13">
        <v>2</v>
      </c>
      <c r="E409" s="15" t="s">
        <v>112</v>
      </c>
      <c r="F409" s="12">
        <v>200</v>
      </c>
      <c r="G409" s="35">
        <f>SUM(G410)</f>
        <v>804849</v>
      </c>
      <c r="H409" s="35" t="s">
        <v>294</v>
      </c>
      <c r="I409" s="35">
        <f>SUM(I410)</f>
        <v>804849</v>
      </c>
    </row>
    <row r="410" spans="1:9" ht="45">
      <c r="A410" s="29" t="s">
        <v>143</v>
      </c>
      <c r="B410" s="12">
        <v>973</v>
      </c>
      <c r="C410" s="13">
        <v>7</v>
      </c>
      <c r="D410" s="13">
        <v>2</v>
      </c>
      <c r="E410" s="15" t="s">
        <v>112</v>
      </c>
      <c r="F410" s="12">
        <v>240</v>
      </c>
      <c r="G410" s="35">
        <v>804849</v>
      </c>
      <c r="H410" s="35" t="s">
        <v>294</v>
      </c>
      <c r="I410" s="35">
        <v>804849</v>
      </c>
    </row>
    <row r="411" spans="1:9" ht="90">
      <c r="A411" s="29" t="s">
        <v>245</v>
      </c>
      <c r="B411" s="12">
        <v>973</v>
      </c>
      <c r="C411" s="13">
        <v>7</v>
      </c>
      <c r="D411" s="13">
        <v>2</v>
      </c>
      <c r="E411" s="16" t="s">
        <v>113</v>
      </c>
      <c r="F411" s="5"/>
      <c r="G411" s="35">
        <f>SUM(G412)</f>
        <v>4272250</v>
      </c>
      <c r="H411" s="35" t="s">
        <v>294</v>
      </c>
      <c r="I411" s="35">
        <f>SUM(I412)</f>
        <v>4272250</v>
      </c>
    </row>
    <row r="412" spans="1:9" ht="45">
      <c r="A412" s="29" t="s">
        <v>142</v>
      </c>
      <c r="B412" s="7">
        <v>973</v>
      </c>
      <c r="C412" s="8">
        <v>7</v>
      </c>
      <c r="D412" s="8">
        <v>2</v>
      </c>
      <c r="E412" s="15" t="s">
        <v>113</v>
      </c>
      <c r="F412" s="7">
        <v>200</v>
      </c>
      <c r="G412" s="34">
        <f>SUM(G413)</f>
        <v>4272250</v>
      </c>
      <c r="H412" s="34" t="s">
        <v>294</v>
      </c>
      <c r="I412" s="34">
        <f>SUM(I413)</f>
        <v>4272250</v>
      </c>
    </row>
    <row r="413" spans="1:9" ht="45">
      <c r="A413" s="29" t="s">
        <v>143</v>
      </c>
      <c r="B413" s="12">
        <v>973</v>
      </c>
      <c r="C413" s="13">
        <v>7</v>
      </c>
      <c r="D413" s="13">
        <v>2</v>
      </c>
      <c r="E413" s="15" t="s">
        <v>113</v>
      </c>
      <c r="F413" s="12">
        <v>240</v>
      </c>
      <c r="G413" s="35">
        <v>4272250</v>
      </c>
      <c r="H413" s="35" t="s">
        <v>294</v>
      </c>
      <c r="I413" s="35">
        <v>4272250</v>
      </c>
    </row>
    <row r="414" spans="1:9" ht="150">
      <c r="A414" s="59" t="s">
        <v>246</v>
      </c>
      <c r="B414" s="12">
        <v>973</v>
      </c>
      <c r="C414" s="13">
        <v>7</v>
      </c>
      <c r="D414" s="13">
        <v>2</v>
      </c>
      <c r="E414" s="16" t="s">
        <v>114</v>
      </c>
      <c r="F414" s="5"/>
      <c r="G414" s="35">
        <f>SUM(G415)</f>
        <v>1201752.6100000001</v>
      </c>
      <c r="H414" s="35" t="s">
        <v>294</v>
      </c>
      <c r="I414" s="35">
        <f>SUM(I415)</f>
        <v>1201752.6100000001</v>
      </c>
    </row>
    <row r="415" spans="1:9" ht="45">
      <c r="A415" s="29" t="s">
        <v>142</v>
      </c>
      <c r="B415" s="12">
        <v>973</v>
      </c>
      <c r="C415" s="13">
        <v>7</v>
      </c>
      <c r="D415" s="13">
        <v>2</v>
      </c>
      <c r="E415" s="15" t="s">
        <v>114</v>
      </c>
      <c r="F415" s="12">
        <v>200</v>
      </c>
      <c r="G415" s="35">
        <f>SUM(G416)</f>
        <v>1201752.6100000001</v>
      </c>
      <c r="H415" s="35" t="s">
        <v>294</v>
      </c>
      <c r="I415" s="35">
        <f>SUM(I416)</f>
        <v>1201752.6100000001</v>
      </c>
    </row>
    <row r="416" spans="1:9" ht="45">
      <c r="A416" s="29" t="s">
        <v>143</v>
      </c>
      <c r="B416" s="12">
        <v>973</v>
      </c>
      <c r="C416" s="13">
        <v>7</v>
      </c>
      <c r="D416" s="13">
        <v>2</v>
      </c>
      <c r="E416" s="15" t="s">
        <v>114</v>
      </c>
      <c r="F416" s="12">
        <v>240</v>
      </c>
      <c r="G416" s="35">
        <v>1201752.6100000001</v>
      </c>
      <c r="H416" s="35" t="s">
        <v>294</v>
      </c>
      <c r="I416" s="35">
        <v>1201752.6100000001</v>
      </c>
    </row>
    <row r="417" spans="1:9" ht="122.25" customHeight="1">
      <c r="A417" s="59" t="s">
        <v>281</v>
      </c>
      <c r="B417" s="12">
        <v>973</v>
      </c>
      <c r="C417" s="13">
        <v>7</v>
      </c>
      <c r="D417" s="13">
        <v>2</v>
      </c>
      <c r="E417" s="52" t="s">
        <v>280</v>
      </c>
      <c r="F417" s="5"/>
      <c r="G417" s="35">
        <f>SUM(G418)</f>
        <v>814874.64</v>
      </c>
      <c r="H417" s="35" t="s">
        <v>294</v>
      </c>
      <c r="I417" s="35">
        <f>SUM(I418)</f>
        <v>814874.64</v>
      </c>
    </row>
    <row r="418" spans="1:9" ht="45">
      <c r="A418" s="29" t="s">
        <v>142</v>
      </c>
      <c r="B418" s="12">
        <v>973</v>
      </c>
      <c r="C418" s="13">
        <v>7</v>
      </c>
      <c r="D418" s="13">
        <v>2</v>
      </c>
      <c r="E418" s="52" t="s">
        <v>280</v>
      </c>
      <c r="F418" s="12">
        <v>200</v>
      </c>
      <c r="G418" s="35">
        <f>SUM(G419)</f>
        <v>814874.64</v>
      </c>
      <c r="H418" s="35" t="s">
        <v>294</v>
      </c>
      <c r="I418" s="35">
        <f>SUM(I419)</f>
        <v>814874.64</v>
      </c>
    </row>
    <row r="419" spans="1:9" ht="45">
      <c r="A419" s="29" t="s">
        <v>143</v>
      </c>
      <c r="B419" s="12">
        <v>973</v>
      </c>
      <c r="C419" s="13">
        <v>7</v>
      </c>
      <c r="D419" s="13">
        <v>2</v>
      </c>
      <c r="E419" s="52" t="s">
        <v>280</v>
      </c>
      <c r="F419" s="12">
        <v>240</v>
      </c>
      <c r="G419" s="35">
        <v>814874.64</v>
      </c>
      <c r="H419" s="35" t="s">
        <v>294</v>
      </c>
      <c r="I419" s="35">
        <v>814874.64</v>
      </c>
    </row>
    <row r="420" spans="1:9" ht="150">
      <c r="A420" s="61" t="s">
        <v>283</v>
      </c>
      <c r="B420" s="12">
        <v>973</v>
      </c>
      <c r="C420" s="13">
        <v>7</v>
      </c>
      <c r="D420" s="13">
        <v>2</v>
      </c>
      <c r="E420" s="52" t="s">
        <v>282</v>
      </c>
      <c r="F420" s="5"/>
      <c r="G420" s="35">
        <f>SUM(G421)</f>
        <v>2627841</v>
      </c>
      <c r="H420" s="35">
        <v>-51012</v>
      </c>
      <c r="I420" s="35">
        <f>SUM(I421)</f>
        <v>2576829</v>
      </c>
    </row>
    <row r="421" spans="1:9" ht="45">
      <c r="A421" s="29" t="s">
        <v>142</v>
      </c>
      <c r="B421" s="12">
        <v>973</v>
      </c>
      <c r="C421" s="13">
        <v>7</v>
      </c>
      <c r="D421" s="13">
        <v>2</v>
      </c>
      <c r="E421" s="52" t="s">
        <v>282</v>
      </c>
      <c r="F421" s="12">
        <v>200</v>
      </c>
      <c r="G421" s="35">
        <f>SUM(G422)</f>
        <v>2627841</v>
      </c>
      <c r="H421" s="35">
        <v>-51012</v>
      </c>
      <c r="I421" s="35">
        <f>SUM(I422)</f>
        <v>2576829</v>
      </c>
    </row>
    <row r="422" spans="1:9" ht="45">
      <c r="A422" s="29" t="s">
        <v>143</v>
      </c>
      <c r="B422" s="12">
        <v>973</v>
      </c>
      <c r="C422" s="13">
        <v>7</v>
      </c>
      <c r="D422" s="13">
        <v>2</v>
      </c>
      <c r="E422" s="52" t="s">
        <v>282</v>
      </c>
      <c r="F422" s="12">
        <v>240</v>
      </c>
      <c r="G422" s="35">
        <v>2627841</v>
      </c>
      <c r="H422" s="35">
        <v>-51012</v>
      </c>
      <c r="I422" s="35">
        <v>2576829</v>
      </c>
    </row>
    <row r="423" spans="1:9" ht="90">
      <c r="A423" s="26" t="s">
        <v>115</v>
      </c>
      <c r="B423" s="12">
        <v>973</v>
      </c>
      <c r="C423" s="13">
        <v>7</v>
      </c>
      <c r="D423" s="13">
        <v>2</v>
      </c>
      <c r="E423" s="16" t="s">
        <v>116</v>
      </c>
      <c r="F423" s="5"/>
      <c r="G423" s="35">
        <f>SUM(G424)</f>
        <v>701160</v>
      </c>
      <c r="H423" s="35" t="s">
        <v>294</v>
      </c>
      <c r="I423" s="35">
        <f>SUM(I424)</f>
        <v>701160</v>
      </c>
    </row>
    <row r="424" spans="1:9" ht="45">
      <c r="A424" s="29" t="s">
        <v>142</v>
      </c>
      <c r="B424" s="12">
        <v>973</v>
      </c>
      <c r="C424" s="13">
        <v>7</v>
      </c>
      <c r="D424" s="13">
        <v>2</v>
      </c>
      <c r="E424" s="15" t="s">
        <v>116</v>
      </c>
      <c r="F424" s="12">
        <v>200</v>
      </c>
      <c r="G424" s="35">
        <f>SUM(G425)</f>
        <v>701160</v>
      </c>
      <c r="H424" s="35" t="s">
        <v>294</v>
      </c>
      <c r="I424" s="35">
        <f>SUM(I425)</f>
        <v>701160</v>
      </c>
    </row>
    <row r="425" spans="1:9" ht="45">
      <c r="A425" s="29" t="s">
        <v>143</v>
      </c>
      <c r="B425" s="7">
        <v>973</v>
      </c>
      <c r="C425" s="8">
        <v>7</v>
      </c>
      <c r="D425" s="8">
        <v>2</v>
      </c>
      <c r="E425" s="15" t="s">
        <v>116</v>
      </c>
      <c r="F425" s="7">
        <v>240</v>
      </c>
      <c r="G425" s="34">
        <v>701160</v>
      </c>
      <c r="H425" s="34" t="s">
        <v>294</v>
      </c>
      <c r="I425" s="34">
        <v>701160</v>
      </c>
    </row>
    <row r="426" spans="1:9" ht="60">
      <c r="A426" s="29" t="s">
        <v>247</v>
      </c>
      <c r="B426" s="12">
        <v>973</v>
      </c>
      <c r="C426" s="13">
        <v>7</v>
      </c>
      <c r="D426" s="13">
        <v>2</v>
      </c>
      <c r="E426" s="15" t="s">
        <v>88</v>
      </c>
      <c r="F426" s="5"/>
      <c r="G426" s="35">
        <f t="shared" ref="G426:I428" si="31">SUM(G427)</f>
        <v>464600</v>
      </c>
      <c r="H426" s="35" t="s">
        <v>294</v>
      </c>
      <c r="I426" s="35">
        <f t="shared" si="31"/>
        <v>464600</v>
      </c>
    </row>
    <row r="427" spans="1:9" ht="45">
      <c r="A427" s="29" t="s">
        <v>248</v>
      </c>
      <c r="B427" s="12">
        <v>973</v>
      </c>
      <c r="C427" s="13">
        <v>7</v>
      </c>
      <c r="D427" s="13">
        <v>2</v>
      </c>
      <c r="E427" s="15" t="s">
        <v>117</v>
      </c>
      <c r="F427" s="5"/>
      <c r="G427" s="35">
        <f t="shared" si="31"/>
        <v>464600</v>
      </c>
      <c r="H427" s="35" t="s">
        <v>294</v>
      </c>
      <c r="I427" s="35">
        <f t="shared" si="31"/>
        <v>464600</v>
      </c>
    </row>
    <row r="428" spans="1:9" ht="45">
      <c r="A428" s="29" t="s">
        <v>142</v>
      </c>
      <c r="B428" s="12">
        <v>973</v>
      </c>
      <c r="C428" s="13">
        <v>7</v>
      </c>
      <c r="D428" s="13">
        <v>2</v>
      </c>
      <c r="E428" s="15" t="s">
        <v>117</v>
      </c>
      <c r="F428" s="12">
        <v>200</v>
      </c>
      <c r="G428" s="35">
        <f t="shared" si="31"/>
        <v>464600</v>
      </c>
      <c r="H428" s="35" t="s">
        <v>294</v>
      </c>
      <c r="I428" s="35">
        <f t="shared" si="31"/>
        <v>464600</v>
      </c>
    </row>
    <row r="429" spans="1:9" ht="45">
      <c r="A429" s="29" t="s">
        <v>143</v>
      </c>
      <c r="B429" s="12">
        <v>973</v>
      </c>
      <c r="C429" s="13">
        <v>7</v>
      </c>
      <c r="D429" s="13">
        <v>2</v>
      </c>
      <c r="E429" s="15" t="s">
        <v>117</v>
      </c>
      <c r="F429" s="12">
        <v>240</v>
      </c>
      <c r="G429" s="35">
        <v>464600</v>
      </c>
      <c r="H429" s="35" t="s">
        <v>294</v>
      </c>
      <c r="I429" s="35">
        <v>464600</v>
      </c>
    </row>
    <row r="430" spans="1:9" ht="45">
      <c r="A430" s="29" t="s">
        <v>232</v>
      </c>
      <c r="B430" s="12">
        <v>973</v>
      </c>
      <c r="C430" s="13">
        <v>7</v>
      </c>
      <c r="D430" s="13">
        <v>2</v>
      </c>
      <c r="E430" s="15" t="s">
        <v>75</v>
      </c>
      <c r="F430" s="5"/>
      <c r="G430" s="35">
        <f>SUM(G431,G436)</f>
        <v>1070233</v>
      </c>
      <c r="H430" s="64" t="s">
        <v>414</v>
      </c>
      <c r="I430" s="35">
        <f>SUM(I431,I436)</f>
        <v>1084667</v>
      </c>
    </row>
    <row r="431" spans="1:9" ht="45">
      <c r="A431" s="29" t="s">
        <v>249</v>
      </c>
      <c r="B431" s="12">
        <v>973</v>
      </c>
      <c r="C431" s="13">
        <v>7</v>
      </c>
      <c r="D431" s="13">
        <v>2</v>
      </c>
      <c r="E431" s="16" t="s">
        <v>118</v>
      </c>
      <c r="F431" s="5"/>
      <c r="G431" s="35">
        <f>SUM(G432,G434)</f>
        <v>518623</v>
      </c>
      <c r="H431" s="64" t="s">
        <v>294</v>
      </c>
      <c r="I431" s="35">
        <f>SUM(I432,I434)</f>
        <v>518623</v>
      </c>
    </row>
    <row r="432" spans="1:9" ht="64.5" customHeight="1">
      <c r="A432" s="29" t="s">
        <v>139</v>
      </c>
      <c r="B432" s="12">
        <v>973</v>
      </c>
      <c r="C432" s="13">
        <v>7</v>
      </c>
      <c r="D432" s="13">
        <v>2</v>
      </c>
      <c r="E432" s="16" t="s">
        <v>118</v>
      </c>
      <c r="F432" s="12">
        <v>100</v>
      </c>
      <c r="G432" s="35">
        <f>SUM(G433)</f>
        <v>188000</v>
      </c>
      <c r="H432" s="64" t="s">
        <v>400</v>
      </c>
      <c r="I432" s="35">
        <f>SUM(I433)</f>
        <v>192364</v>
      </c>
    </row>
    <row r="433" spans="1:9" ht="30">
      <c r="A433" s="29" t="s">
        <v>201</v>
      </c>
      <c r="B433" s="7">
        <v>973</v>
      </c>
      <c r="C433" s="8">
        <v>7</v>
      </c>
      <c r="D433" s="8">
        <v>2</v>
      </c>
      <c r="E433" s="18" t="s">
        <v>118</v>
      </c>
      <c r="F433" s="7">
        <v>110</v>
      </c>
      <c r="G433" s="34">
        <v>188000</v>
      </c>
      <c r="H433" s="63" t="s">
        <v>400</v>
      </c>
      <c r="I433" s="34">
        <v>192364</v>
      </c>
    </row>
    <row r="434" spans="1:9" ht="45">
      <c r="A434" s="29" t="s">
        <v>142</v>
      </c>
      <c r="B434" s="12">
        <v>973</v>
      </c>
      <c r="C434" s="13">
        <v>7</v>
      </c>
      <c r="D434" s="13">
        <v>2</v>
      </c>
      <c r="E434" s="15" t="s">
        <v>118</v>
      </c>
      <c r="F434" s="12">
        <v>200</v>
      </c>
      <c r="G434" s="35">
        <f>SUM(G435)</f>
        <v>330623</v>
      </c>
      <c r="H434" s="64" t="s">
        <v>401</v>
      </c>
      <c r="I434" s="35">
        <f>SUM(I435)</f>
        <v>326259</v>
      </c>
    </row>
    <row r="435" spans="1:9" ht="45">
      <c r="A435" s="29" t="s">
        <v>143</v>
      </c>
      <c r="B435" s="12">
        <v>973</v>
      </c>
      <c r="C435" s="13">
        <v>7</v>
      </c>
      <c r="D435" s="13">
        <v>2</v>
      </c>
      <c r="E435" s="15" t="s">
        <v>118</v>
      </c>
      <c r="F435" s="12">
        <v>240</v>
      </c>
      <c r="G435" s="35">
        <v>330623</v>
      </c>
      <c r="H435" s="64" t="s">
        <v>401</v>
      </c>
      <c r="I435" s="35">
        <v>326259</v>
      </c>
    </row>
    <row r="436" spans="1:9" ht="30">
      <c r="A436" s="29" t="s">
        <v>250</v>
      </c>
      <c r="B436" s="7">
        <v>973</v>
      </c>
      <c r="C436" s="8">
        <v>7</v>
      </c>
      <c r="D436" s="8">
        <v>2</v>
      </c>
      <c r="E436" s="18" t="s">
        <v>119</v>
      </c>
      <c r="F436" s="5"/>
      <c r="G436" s="34">
        <f>SUM(G437)</f>
        <v>551610</v>
      </c>
      <c r="H436" s="34">
        <v>14434</v>
      </c>
      <c r="I436" s="34">
        <f>SUM(I437)</f>
        <v>566044</v>
      </c>
    </row>
    <row r="437" spans="1:9" ht="45">
      <c r="A437" s="29" t="s">
        <v>142</v>
      </c>
      <c r="B437" s="12">
        <v>973</v>
      </c>
      <c r="C437" s="13">
        <v>7</v>
      </c>
      <c r="D437" s="13">
        <v>2</v>
      </c>
      <c r="E437" s="15" t="s">
        <v>119</v>
      </c>
      <c r="F437" s="12">
        <v>200</v>
      </c>
      <c r="G437" s="35">
        <f>SUM(G438)</f>
        <v>551610</v>
      </c>
      <c r="H437" s="35">
        <v>14434</v>
      </c>
      <c r="I437" s="35">
        <f>SUM(I438)</f>
        <v>566044</v>
      </c>
    </row>
    <row r="438" spans="1:9" ht="45">
      <c r="A438" s="29" t="s">
        <v>143</v>
      </c>
      <c r="B438" s="7">
        <v>973</v>
      </c>
      <c r="C438" s="8">
        <v>7</v>
      </c>
      <c r="D438" s="8">
        <v>2</v>
      </c>
      <c r="E438" s="15" t="s">
        <v>119</v>
      </c>
      <c r="F438" s="7">
        <v>240</v>
      </c>
      <c r="G438" s="34">
        <v>551610</v>
      </c>
      <c r="H438" s="34">
        <v>14434</v>
      </c>
      <c r="I438" s="34">
        <v>566044</v>
      </c>
    </row>
    <row r="439" spans="1:9" ht="30">
      <c r="A439" s="29" t="s">
        <v>155</v>
      </c>
      <c r="B439" s="7">
        <v>973</v>
      </c>
      <c r="C439" s="8">
        <v>7</v>
      </c>
      <c r="D439" s="8">
        <v>2</v>
      </c>
      <c r="E439" s="18" t="s">
        <v>23</v>
      </c>
      <c r="F439" s="9"/>
      <c r="G439" s="34">
        <f>SUM(G440)</f>
        <v>655600</v>
      </c>
      <c r="H439" s="34">
        <v>-119000</v>
      </c>
      <c r="I439" s="34">
        <f>SUM(I440)</f>
        <v>536600</v>
      </c>
    </row>
    <row r="440" spans="1:9" ht="45">
      <c r="A440" s="29" t="s">
        <v>241</v>
      </c>
      <c r="B440" s="12">
        <v>973</v>
      </c>
      <c r="C440" s="13">
        <v>7</v>
      </c>
      <c r="D440" s="13">
        <v>2</v>
      </c>
      <c r="E440" s="16" t="s">
        <v>120</v>
      </c>
      <c r="F440" s="5"/>
      <c r="G440" s="35">
        <f>SUM(G441)</f>
        <v>655600</v>
      </c>
      <c r="H440" s="35">
        <v>-119000</v>
      </c>
      <c r="I440" s="35">
        <f>SUM(I441)</f>
        <v>536600</v>
      </c>
    </row>
    <row r="441" spans="1:9" ht="30">
      <c r="A441" s="29" t="s">
        <v>140</v>
      </c>
      <c r="B441" s="7">
        <v>973</v>
      </c>
      <c r="C441" s="8">
        <v>7</v>
      </c>
      <c r="D441" s="8">
        <v>2</v>
      </c>
      <c r="E441" s="18" t="s">
        <v>120</v>
      </c>
      <c r="F441" s="7">
        <v>800</v>
      </c>
      <c r="G441" s="34">
        <f>SUM(G442,G443)</f>
        <v>655600</v>
      </c>
      <c r="H441" s="34">
        <v>-119000</v>
      </c>
      <c r="I441" s="34">
        <v>536600</v>
      </c>
    </row>
    <row r="442" spans="1:9" ht="30">
      <c r="A442" s="29" t="s">
        <v>251</v>
      </c>
      <c r="B442" s="7">
        <v>973</v>
      </c>
      <c r="C442" s="8">
        <v>7</v>
      </c>
      <c r="D442" s="8">
        <v>2</v>
      </c>
      <c r="E442" s="18" t="s">
        <v>120</v>
      </c>
      <c r="F442" s="7">
        <v>830</v>
      </c>
      <c r="G442" s="34">
        <v>30000</v>
      </c>
      <c r="H442" s="34">
        <v>-28000</v>
      </c>
      <c r="I442" s="34">
        <v>2000</v>
      </c>
    </row>
    <row r="443" spans="1:9" ht="30">
      <c r="A443" s="29" t="s">
        <v>141</v>
      </c>
      <c r="B443" s="7">
        <v>973</v>
      </c>
      <c r="C443" s="8">
        <v>7</v>
      </c>
      <c r="D443" s="8">
        <v>2</v>
      </c>
      <c r="E443" s="18" t="s">
        <v>120</v>
      </c>
      <c r="F443" s="7">
        <v>850</v>
      </c>
      <c r="G443" s="34">
        <v>625600</v>
      </c>
      <c r="H443" s="34">
        <v>-91000</v>
      </c>
      <c r="I443" s="34">
        <v>534600</v>
      </c>
    </row>
    <row r="444" spans="1:9" ht="15">
      <c r="A444" s="27" t="s">
        <v>121</v>
      </c>
      <c r="B444" s="7">
        <v>973</v>
      </c>
      <c r="C444" s="8">
        <v>7</v>
      </c>
      <c r="D444" s="8">
        <v>3</v>
      </c>
      <c r="E444" s="9"/>
      <c r="F444" s="9"/>
      <c r="G444" s="34">
        <f>SUM(G445)</f>
        <v>6178623</v>
      </c>
      <c r="H444" s="63" t="s">
        <v>404</v>
      </c>
      <c r="I444" s="34">
        <f>SUM(I445)</f>
        <v>7117623</v>
      </c>
    </row>
    <row r="445" spans="1:9" ht="45">
      <c r="A445" s="29" t="s">
        <v>221</v>
      </c>
      <c r="B445" s="7">
        <v>973</v>
      </c>
      <c r="C445" s="8">
        <v>7</v>
      </c>
      <c r="D445" s="8">
        <v>3</v>
      </c>
      <c r="E445" s="15" t="s">
        <v>81</v>
      </c>
      <c r="F445" s="5"/>
      <c r="G445" s="34">
        <f>SUM(G446,G453,G456)</f>
        <v>6178623</v>
      </c>
      <c r="H445" s="63" t="s">
        <v>404</v>
      </c>
      <c r="I445" s="34">
        <f>SUM(I446,I453,I456)</f>
        <v>7117623</v>
      </c>
    </row>
    <row r="446" spans="1:9" ht="60">
      <c r="A446" s="29" t="s">
        <v>252</v>
      </c>
      <c r="B446" s="12">
        <v>973</v>
      </c>
      <c r="C446" s="13">
        <v>7</v>
      </c>
      <c r="D446" s="13">
        <v>3</v>
      </c>
      <c r="E446" s="16" t="s">
        <v>122</v>
      </c>
      <c r="F446" s="5"/>
      <c r="G446" s="35">
        <f>SUM(G447,G451)</f>
        <v>5059143</v>
      </c>
      <c r="H446" s="35" t="s">
        <v>294</v>
      </c>
      <c r="I446" s="35">
        <f>SUM(I447,I451)</f>
        <v>5059143</v>
      </c>
    </row>
    <row r="447" spans="1:9" ht="45">
      <c r="A447" s="29" t="s">
        <v>146</v>
      </c>
      <c r="B447" s="12">
        <v>973</v>
      </c>
      <c r="C447" s="13">
        <v>7</v>
      </c>
      <c r="D447" s="13">
        <v>3</v>
      </c>
      <c r="E447" s="15" t="s">
        <v>122</v>
      </c>
      <c r="F447" s="12">
        <v>600</v>
      </c>
      <c r="G447" s="35">
        <f>SUM(G448,G449,G450)</f>
        <v>5020880</v>
      </c>
      <c r="H447" s="35" t="s">
        <v>294</v>
      </c>
      <c r="I447" s="35">
        <f>SUM(I448,I449,I450)</f>
        <v>5020880</v>
      </c>
    </row>
    <row r="448" spans="1:9" ht="30">
      <c r="A448" s="29" t="s">
        <v>164</v>
      </c>
      <c r="B448" s="7">
        <v>973</v>
      </c>
      <c r="C448" s="8">
        <v>7</v>
      </c>
      <c r="D448" s="8">
        <v>3</v>
      </c>
      <c r="E448" s="18" t="s">
        <v>122</v>
      </c>
      <c r="F448" s="7">
        <v>610</v>
      </c>
      <c r="G448" s="34">
        <v>4944360</v>
      </c>
      <c r="H448" s="34" t="s">
        <v>294</v>
      </c>
      <c r="I448" s="34">
        <v>4944360</v>
      </c>
    </row>
    <row r="449" spans="1:9" ht="30">
      <c r="A449" s="29" t="s">
        <v>164</v>
      </c>
      <c r="B449" s="7">
        <v>973</v>
      </c>
      <c r="C449" s="8">
        <v>7</v>
      </c>
      <c r="D449" s="8">
        <v>3</v>
      </c>
      <c r="E449" s="18" t="s">
        <v>122</v>
      </c>
      <c r="F449" s="7">
        <v>620</v>
      </c>
      <c r="G449" s="34">
        <v>38260</v>
      </c>
      <c r="H449" s="34" t="s">
        <v>294</v>
      </c>
      <c r="I449" s="34">
        <v>38260</v>
      </c>
    </row>
    <row r="450" spans="1:9" ht="36.75" customHeight="1">
      <c r="A450" s="29" t="s">
        <v>147</v>
      </c>
      <c r="B450" s="12">
        <v>973</v>
      </c>
      <c r="C450" s="13">
        <v>7</v>
      </c>
      <c r="D450" s="13">
        <v>3</v>
      </c>
      <c r="E450" s="15" t="s">
        <v>122</v>
      </c>
      <c r="F450" s="12">
        <v>630</v>
      </c>
      <c r="G450" s="35">
        <v>38260</v>
      </c>
      <c r="H450" s="35" t="s">
        <v>294</v>
      </c>
      <c r="I450" s="35">
        <v>38260</v>
      </c>
    </row>
    <row r="451" spans="1:9" ht="30">
      <c r="A451" s="29" t="s">
        <v>140</v>
      </c>
      <c r="B451" s="7">
        <v>973</v>
      </c>
      <c r="C451" s="8">
        <v>7</v>
      </c>
      <c r="D451" s="8">
        <v>3</v>
      </c>
      <c r="E451" s="18" t="s">
        <v>122</v>
      </c>
      <c r="F451" s="7">
        <v>800</v>
      </c>
      <c r="G451" s="34">
        <f>SUM(G452)</f>
        <v>38263</v>
      </c>
      <c r="H451" s="34" t="s">
        <v>294</v>
      </c>
      <c r="I451" s="34">
        <f>SUM(I452)</f>
        <v>38263</v>
      </c>
    </row>
    <row r="452" spans="1:9" ht="90">
      <c r="A452" s="29" t="s">
        <v>253</v>
      </c>
      <c r="B452" s="12">
        <v>973</v>
      </c>
      <c r="C452" s="13">
        <v>7</v>
      </c>
      <c r="D452" s="13">
        <v>3</v>
      </c>
      <c r="E452" s="16" t="s">
        <v>122</v>
      </c>
      <c r="F452" s="12">
        <v>810</v>
      </c>
      <c r="G452" s="35">
        <v>38263</v>
      </c>
      <c r="H452" s="35" t="s">
        <v>294</v>
      </c>
      <c r="I452" s="35">
        <v>38263</v>
      </c>
    </row>
    <row r="453" spans="1:9" ht="45">
      <c r="A453" s="29" t="s">
        <v>254</v>
      </c>
      <c r="B453" s="12">
        <v>973</v>
      </c>
      <c r="C453" s="13">
        <v>7</v>
      </c>
      <c r="D453" s="13">
        <v>3</v>
      </c>
      <c r="E453" s="15" t="s">
        <v>123</v>
      </c>
      <c r="F453" s="5"/>
      <c r="G453" s="35">
        <f>SUM(G454)</f>
        <v>303770</v>
      </c>
      <c r="H453" s="63" t="s">
        <v>402</v>
      </c>
      <c r="I453" s="35">
        <f>SUM(I454)</f>
        <v>613770</v>
      </c>
    </row>
    <row r="454" spans="1:9" ht="45">
      <c r="A454" s="29" t="s">
        <v>146</v>
      </c>
      <c r="B454" s="12">
        <v>973</v>
      </c>
      <c r="C454" s="13">
        <v>7</v>
      </c>
      <c r="D454" s="13">
        <v>3</v>
      </c>
      <c r="E454" s="15" t="s">
        <v>123</v>
      </c>
      <c r="F454" s="12">
        <v>600</v>
      </c>
      <c r="G454" s="35">
        <f>SUM(G455)</f>
        <v>303770</v>
      </c>
      <c r="H454" s="63" t="s">
        <v>402</v>
      </c>
      <c r="I454" s="35">
        <f>SUM(I455)</f>
        <v>613770</v>
      </c>
    </row>
    <row r="455" spans="1:9" ht="30">
      <c r="A455" s="29" t="s">
        <v>164</v>
      </c>
      <c r="B455" s="7">
        <v>973</v>
      </c>
      <c r="C455" s="8">
        <v>7</v>
      </c>
      <c r="D455" s="8">
        <v>3</v>
      </c>
      <c r="E455" s="15" t="s">
        <v>123</v>
      </c>
      <c r="F455" s="7">
        <v>610</v>
      </c>
      <c r="G455" s="34">
        <v>303770</v>
      </c>
      <c r="H455" s="63" t="s">
        <v>402</v>
      </c>
      <c r="I455" s="34">
        <v>613770</v>
      </c>
    </row>
    <row r="456" spans="1:9" ht="45">
      <c r="A456" s="29" t="s">
        <v>255</v>
      </c>
      <c r="B456" s="12">
        <v>973</v>
      </c>
      <c r="C456" s="13">
        <v>7</v>
      </c>
      <c r="D456" s="13">
        <v>3</v>
      </c>
      <c r="E456" s="15" t="s">
        <v>124</v>
      </c>
      <c r="F456" s="5"/>
      <c r="G456" s="35">
        <f>SUM(G457)</f>
        <v>815710</v>
      </c>
      <c r="H456" s="63" t="s">
        <v>403</v>
      </c>
      <c r="I456" s="35">
        <f>SUM(I457)</f>
        <v>1444710</v>
      </c>
    </row>
    <row r="457" spans="1:9" ht="45">
      <c r="A457" s="29" t="s">
        <v>146</v>
      </c>
      <c r="B457" s="12">
        <v>973</v>
      </c>
      <c r="C457" s="13">
        <v>7</v>
      </c>
      <c r="D457" s="13">
        <v>3</v>
      </c>
      <c r="E457" s="15" t="s">
        <v>124</v>
      </c>
      <c r="F457" s="12">
        <v>600</v>
      </c>
      <c r="G457" s="35">
        <f>SUM(G458)</f>
        <v>815710</v>
      </c>
      <c r="H457" s="63" t="s">
        <v>403</v>
      </c>
      <c r="I457" s="35">
        <f>SUM(I458)</f>
        <v>1444710</v>
      </c>
    </row>
    <row r="458" spans="1:9" ht="30">
      <c r="A458" s="29" t="s">
        <v>164</v>
      </c>
      <c r="B458" s="7">
        <v>973</v>
      </c>
      <c r="C458" s="8">
        <v>7</v>
      </c>
      <c r="D458" s="8">
        <v>3</v>
      </c>
      <c r="E458" s="18" t="s">
        <v>124</v>
      </c>
      <c r="F458" s="7">
        <v>610</v>
      </c>
      <c r="G458" s="34">
        <v>815710</v>
      </c>
      <c r="H458" s="63" t="s">
        <v>403</v>
      </c>
      <c r="I458" s="34">
        <v>1444710</v>
      </c>
    </row>
    <row r="459" spans="1:9" ht="15">
      <c r="A459" s="29" t="s">
        <v>256</v>
      </c>
      <c r="B459" s="7">
        <v>973</v>
      </c>
      <c r="C459" s="8">
        <v>7</v>
      </c>
      <c r="D459" s="8">
        <v>9</v>
      </c>
      <c r="E459" s="9"/>
      <c r="F459" s="9"/>
      <c r="G459" s="34">
        <f>SUM(G460,G466,G475,G484,G471)</f>
        <v>4321660</v>
      </c>
      <c r="H459" s="63" t="s">
        <v>408</v>
      </c>
      <c r="I459" s="34">
        <f>SUM(I460,I466,I475,I484,I471)</f>
        <v>5190660</v>
      </c>
    </row>
    <row r="460" spans="1:9" ht="45">
      <c r="A460" s="29" t="s">
        <v>257</v>
      </c>
      <c r="B460" s="12">
        <v>973</v>
      </c>
      <c r="C460" s="13">
        <v>7</v>
      </c>
      <c r="D460" s="13">
        <v>9</v>
      </c>
      <c r="E460" s="15" t="s">
        <v>125</v>
      </c>
      <c r="F460" s="5"/>
      <c r="G460" s="35">
        <f>SUM(G461)</f>
        <v>87000</v>
      </c>
      <c r="H460" s="35" t="s">
        <v>294</v>
      </c>
      <c r="I460" s="35">
        <f>SUM(I461)</f>
        <v>87000</v>
      </c>
    </row>
    <row r="461" spans="1:9" ht="30">
      <c r="A461" s="29" t="s">
        <v>258</v>
      </c>
      <c r="B461" s="7">
        <v>973</v>
      </c>
      <c r="C461" s="8">
        <v>7</v>
      </c>
      <c r="D461" s="8">
        <v>9</v>
      </c>
      <c r="E461" s="15" t="s">
        <v>126</v>
      </c>
      <c r="F461" s="5"/>
      <c r="G461" s="34">
        <f>SUM(G462,G464)</f>
        <v>87000</v>
      </c>
      <c r="H461" s="34" t="s">
        <v>294</v>
      </c>
      <c r="I461" s="34">
        <f>SUM(I462,I464)</f>
        <v>87000</v>
      </c>
    </row>
    <row r="462" spans="1:9" ht="45">
      <c r="A462" s="29" t="s">
        <v>142</v>
      </c>
      <c r="B462" s="12">
        <v>973</v>
      </c>
      <c r="C462" s="13">
        <v>7</v>
      </c>
      <c r="D462" s="13">
        <v>9</v>
      </c>
      <c r="E462" s="15" t="s">
        <v>126</v>
      </c>
      <c r="F462" s="12">
        <v>200</v>
      </c>
      <c r="G462" s="35">
        <f>SUM(G463)</f>
        <v>72000</v>
      </c>
      <c r="H462" s="35" t="s">
        <v>294</v>
      </c>
      <c r="I462" s="35">
        <f>SUM(I463)</f>
        <v>72000</v>
      </c>
    </row>
    <row r="463" spans="1:9" ht="45">
      <c r="A463" s="29" t="s">
        <v>143</v>
      </c>
      <c r="B463" s="12">
        <v>973</v>
      </c>
      <c r="C463" s="13">
        <v>7</v>
      </c>
      <c r="D463" s="13">
        <v>9</v>
      </c>
      <c r="E463" s="15" t="s">
        <v>126</v>
      </c>
      <c r="F463" s="12">
        <v>240</v>
      </c>
      <c r="G463" s="35">
        <v>72000</v>
      </c>
      <c r="H463" s="35" t="s">
        <v>294</v>
      </c>
      <c r="I463" s="35">
        <v>72000</v>
      </c>
    </row>
    <row r="464" spans="1:9" ht="30">
      <c r="A464" s="29" t="s">
        <v>169</v>
      </c>
      <c r="B464" s="7">
        <v>973</v>
      </c>
      <c r="C464" s="8">
        <v>7</v>
      </c>
      <c r="D464" s="8">
        <v>9</v>
      </c>
      <c r="E464" s="15" t="s">
        <v>126</v>
      </c>
      <c r="F464" s="7">
        <v>300</v>
      </c>
      <c r="G464" s="34">
        <f>SUM(G465)</f>
        <v>15000</v>
      </c>
      <c r="H464" s="34" t="s">
        <v>294</v>
      </c>
      <c r="I464" s="34">
        <f>SUM(I465)</f>
        <v>15000</v>
      </c>
    </row>
    <row r="465" spans="1:9" ht="30">
      <c r="A465" s="27" t="s">
        <v>42</v>
      </c>
      <c r="B465" s="7">
        <v>973</v>
      </c>
      <c r="C465" s="8">
        <v>7</v>
      </c>
      <c r="D465" s="8">
        <v>9</v>
      </c>
      <c r="E465" s="18" t="s">
        <v>126</v>
      </c>
      <c r="F465" s="7">
        <v>350</v>
      </c>
      <c r="G465" s="34">
        <v>15000</v>
      </c>
      <c r="H465" s="34" t="s">
        <v>294</v>
      </c>
      <c r="I465" s="34">
        <v>15000</v>
      </c>
    </row>
    <row r="466" spans="1:9" ht="45">
      <c r="A466" s="29" t="s">
        <v>230</v>
      </c>
      <c r="B466" s="12">
        <v>973</v>
      </c>
      <c r="C466" s="13">
        <v>7</v>
      </c>
      <c r="D466" s="13">
        <v>9</v>
      </c>
      <c r="E466" s="15" t="s">
        <v>30</v>
      </c>
      <c r="F466" s="5"/>
      <c r="G466" s="35">
        <f t="shared" ref="G466:I469" si="32">SUM(G467)</f>
        <v>29700</v>
      </c>
      <c r="H466" s="35" t="s">
        <v>294</v>
      </c>
      <c r="I466" s="35">
        <f t="shared" si="32"/>
        <v>29700</v>
      </c>
    </row>
    <row r="467" spans="1:9" ht="45">
      <c r="A467" s="29" t="s">
        <v>231</v>
      </c>
      <c r="B467" s="12">
        <v>973</v>
      </c>
      <c r="C467" s="13">
        <v>7</v>
      </c>
      <c r="D467" s="13">
        <v>9</v>
      </c>
      <c r="E467" s="15" t="s">
        <v>92</v>
      </c>
      <c r="F467" s="5"/>
      <c r="G467" s="35">
        <f t="shared" si="32"/>
        <v>29700</v>
      </c>
      <c r="H467" s="35" t="s">
        <v>294</v>
      </c>
      <c r="I467" s="35">
        <f t="shared" si="32"/>
        <v>29700</v>
      </c>
    </row>
    <row r="468" spans="1:9" ht="30">
      <c r="A468" s="29" t="s">
        <v>258</v>
      </c>
      <c r="B468" s="7">
        <v>973</v>
      </c>
      <c r="C468" s="8">
        <v>7</v>
      </c>
      <c r="D468" s="8">
        <v>9</v>
      </c>
      <c r="E468" s="18" t="s">
        <v>127</v>
      </c>
      <c r="F468" s="5"/>
      <c r="G468" s="34">
        <f t="shared" si="32"/>
        <v>29700</v>
      </c>
      <c r="H468" s="34" t="s">
        <v>294</v>
      </c>
      <c r="I468" s="34">
        <f t="shared" si="32"/>
        <v>29700</v>
      </c>
    </row>
    <row r="469" spans="1:9" ht="45">
      <c r="A469" s="29" t="s">
        <v>142</v>
      </c>
      <c r="B469" s="12">
        <v>973</v>
      </c>
      <c r="C469" s="13">
        <v>7</v>
      </c>
      <c r="D469" s="13">
        <v>9</v>
      </c>
      <c r="E469" s="15" t="s">
        <v>127</v>
      </c>
      <c r="F469" s="12">
        <v>200</v>
      </c>
      <c r="G469" s="35">
        <f t="shared" si="32"/>
        <v>29700</v>
      </c>
      <c r="H469" s="35" t="s">
        <v>294</v>
      </c>
      <c r="I469" s="35">
        <f t="shared" si="32"/>
        <v>29700</v>
      </c>
    </row>
    <row r="470" spans="1:9" ht="45">
      <c r="A470" s="29" t="s">
        <v>143</v>
      </c>
      <c r="B470" s="12">
        <v>973</v>
      </c>
      <c r="C470" s="13">
        <v>7</v>
      </c>
      <c r="D470" s="13">
        <v>9</v>
      </c>
      <c r="E470" s="15" t="s">
        <v>127</v>
      </c>
      <c r="F470" s="12">
        <v>240</v>
      </c>
      <c r="G470" s="35">
        <v>29700</v>
      </c>
      <c r="H470" s="35" t="s">
        <v>294</v>
      </c>
      <c r="I470" s="35">
        <v>29700</v>
      </c>
    </row>
    <row r="471" spans="1:9" ht="60">
      <c r="A471" s="53" t="s">
        <v>285</v>
      </c>
      <c r="B471" s="12">
        <v>973</v>
      </c>
      <c r="C471" s="13">
        <v>7</v>
      </c>
      <c r="D471" s="13">
        <v>9</v>
      </c>
      <c r="E471" s="41" t="s">
        <v>272</v>
      </c>
      <c r="F471" s="5"/>
      <c r="G471" s="35">
        <f t="shared" ref="G471:I473" si="33">SUM(G472)</f>
        <v>27000</v>
      </c>
      <c r="H471" s="35" t="s">
        <v>294</v>
      </c>
      <c r="I471" s="35">
        <f t="shared" si="33"/>
        <v>27000</v>
      </c>
    </row>
    <row r="472" spans="1:9" ht="30">
      <c r="A472" s="54" t="s">
        <v>286</v>
      </c>
      <c r="B472" s="7">
        <v>973</v>
      </c>
      <c r="C472" s="8">
        <v>7</v>
      </c>
      <c r="D472" s="8">
        <v>9</v>
      </c>
      <c r="E472" s="42" t="s">
        <v>284</v>
      </c>
      <c r="F472" s="5"/>
      <c r="G472" s="34">
        <f t="shared" si="33"/>
        <v>27000</v>
      </c>
      <c r="H472" s="34" t="s">
        <v>294</v>
      </c>
      <c r="I472" s="34">
        <f t="shared" si="33"/>
        <v>27000</v>
      </c>
    </row>
    <row r="473" spans="1:9" ht="45">
      <c r="A473" s="29" t="s">
        <v>142</v>
      </c>
      <c r="B473" s="12">
        <v>973</v>
      </c>
      <c r="C473" s="13">
        <v>7</v>
      </c>
      <c r="D473" s="13">
        <v>9</v>
      </c>
      <c r="E473" s="15" t="s">
        <v>127</v>
      </c>
      <c r="F473" s="12">
        <v>200</v>
      </c>
      <c r="G473" s="35">
        <f t="shared" si="33"/>
        <v>27000</v>
      </c>
      <c r="H473" s="35" t="s">
        <v>294</v>
      </c>
      <c r="I473" s="35">
        <f t="shared" si="33"/>
        <v>27000</v>
      </c>
    </row>
    <row r="474" spans="1:9" ht="45">
      <c r="A474" s="29" t="s">
        <v>143</v>
      </c>
      <c r="B474" s="12">
        <v>973</v>
      </c>
      <c r="C474" s="13">
        <v>7</v>
      </c>
      <c r="D474" s="13">
        <v>9</v>
      </c>
      <c r="E474" s="15" t="s">
        <v>127</v>
      </c>
      <c r="F474" s="12">
        <v>240</v>
      </c>
      <c r="G474" s="35">
        <v>27000</v>
      </c>
      <c r="H474" s="35" t="s">
        <v>294</v>
      </c>
      <c r="I474" s="35">
        <v>27000</v>
      </c>
    </row>
    <row r="475" spans="1:9" ht="45">
      <c r="A475" s="29" t="s">
        <v>221</v>
      </c>
      <c r="B475" s="12">
        <v>973</v>
      </c>
      <c r="C475" s="13">
        <v>7</v>
      </c>
      <c r="D475" s="13">
        <v>9</v>
      </c>
      <c r="E475" s="15" t="s">
        <v>81</v>
      </c>
      <c r="F475" s="5"/>
      <c r="G475" s="35">
        <f>SUM(G476,G481)</f>
        <v>280000</v>
      </c>
      <c r="H475" s="35">
        <v>-30000</v>
      </c>
      <c r="I475" s="35">
        <f>SUM(I476,I481)</f>
        <v>250000</v>
      </c>
    </row>
    <row r="476" spans="1:9" ht="30">
      <c r="A476" s="29" t="s">
        <v>258</v>
      </c>
      <c r="B476" s="7">
        <v>973</v>
      </c>
      <c r="C476" s="8">
        <v>7</v>
      </c>
      <c r="D476" s="8">
        <v>9</v>
      </c>
      <c r="E476" s="18" t="s">
        <v>128</v>
      </c>
      <c r="F476" s="5"/>
      <c r="G476" s="34">
        <f>SUM(G477,G479)</f>
        <v>130000</v>
      </c>
      <c r="H476" s="34">
        <v>-10000</v>
      </c>
      <c r="I476" s="34">
        <f>SUM(I477,I479)</f>
        <v>120000</v>
      </c>
    </row>
    <row r="477" spans="1:9" ht="45">
      <c r="A477" s="29" t="s">
        <v>142</v>
      </c>
      <c r="B477" s="7">
        <v>973</v>
      </c>
      <c r="C477" s="8">
        <v>7</v>
      </c>
      <c r="D477" s="8">
        <v>9</v>
      </c>
      <c r="E477" s="15" t="s">
        <v>128</v>
      </c>
      <c r="F477" s="7">
        <v>200</v>
      </c>
      <c r="G477" s="34">
        <f>SUM(G478)</f>
        <v>90000</v>
      </c>
      <c r="H477" s="34" t="s">
        <v>294</v>
      </c>
      <c r="I477" s="34">
        <f>SUM(I478)</f>
        <v>90000</v>
      </c>
    </row>
    <row r="478" spans="1:9" ht="45">
      <c r="A478" s="29" t="s">
        <v>143</v>
      </c>
      <c r="B478" s="12">
        <v>973</v>
      </c>
      <c r="C478" s="13">
        <v>7</v>
      </c>
      <c r="D478" s="13">
        <v>9</v>
      </c>
      <c r="E478" s="15" t="s">
        <v>128</v>
      </c>
      <c r="F478" s="12">
        <v>240</v>
      </c>
      <c r="G478" s="35">
        <v>90000</v>
      </c>
      <c r="H478" s="35" t="s">
        <v>294</v>
      </c>
      <c r="I478" s="35">
        <v>90000</v>
      </c>
    </row>
    <row r="479" spans="1:9" ht="30">
      <c r="A479" s="29" t="s">
        <v>169</v>
      </c>
      <c r="B479" s="7">
        <v>973</v>
      </c>
      <c r="C479" s="8">
        <v>7</v>
      </c>
      <c r="D479" s="8">
        <v>9</v>
      </c>
      <c r="E479" s="15" t="s">
        <v>128</v>
      </c>
      <c r="F479" s="7">
        <v>300</v>
      </c>
      <c r="G479" s="34">
        <f>SUM(G480)</f>
        <v>40000</v>
      </c>
      <c r="H479" s="34">
        <v>-10000</v>
      </c>
      <c r="I479" s="34">
        <f>SUM(I480)</f>
        <v>30000</v>
      </c>
    </row>
    <row r="480" spans="1:9" ht="30">
      <c r="A480" s="27" t="s">
        <v>42</v>
      </c>
      <c r="B480" s="7">
        <v>973</v>
      </c>
      <c r="C480" s="8">
        <v>7</v>
      </c>
      <c r="D480" s="8">
        <v>9</v>
      </c>
      <c r="E480" s="18" t="s">
        <v>128</v>
      </c>
      <c r="F480" s="7">
        <v>350</v>
      </c>
      <c r="G480" s="34">
        <v>40000</v>
      </c>
      <c r="H480" s="34">
        <v>-10000</v>
      </c>
      <c r="I480" s="34">
        <v>30000</v>
      </c>
    </row>
    <row r="481" spans="1:9" ht="45">
      <c r="A481" s="29" t="s">
        <v>259</v>
      </c>
      <c r="B481" s="7">
        <v>973</v>
      </c>
      <c r="C481" s="8">
        <v>7</v>
      </c>
      <c r="D481" s="8">
        <v>9</v>
      </c>
      <c r="E481" s="15" t="s">
        <v>129</v>
      </c>
      <c r="F481" s="5"/>
      <c r="G481" s="34">
        <f>SUM(G482)</f>
        <v>150000</v>
      </c>
      <c r="H481" s="34">
        <v>-20000</v>
      </c>
      <c r="I481" s="34">
        <f>SUM(I482)</f>
        <v>130000</v>
      </c>
    </row>
    <row r="482" spans="1:9" ht="45">
      <c r="A482" s="29" t="s">
        <v>142</v>
      </c>
      <c r="B482" s="12">
        <v>973</v>
      </c>
      <c r="C482" s="13">
        <v>7</v>
      </c>
      <c r="D482" s="13">
        <v>9</v>
      </c>
      <c r="E482" s="15" t="s">
        <v>129</v>
      </c>
      <c r="F482" s="12">
        <v>200</v>
      </c>
      <c r="G482" s="35">
        <f>SUM(G483)</f>
        <v>150000</v>
      </c>
      <c r="H482" s="34">
        <v>-20000</v>
      </c>
      <c r="I482" s="35">
        <f>SUM(I483)</f>
        <v>130000</v>
      </c>
    </row>
    <row r="483" spans="1:9" ht="45">
      <c r="A483" s="29" t="s">
        <v>143</v>
      </c>
      <c r="B483" s="7">
        <v>973</v>
      </c>
      <c r="C483" s="8">
        <v>7</v>
      </c>
      <c r="D483" s="8">
        <v>9</v>
      </c>
      <c r="E483" s="15" t="s">
        <v>129</v>
      </c>
      <c r="F483" s="7">
        <v>240</v>
      </c>
      <c r="G483" s="34">
        <v>150000</v>
      </c>
      <c r="H483" s="34">
        <v>-20000</v>
      </c>
      <c r="I483" s="34">
        <v>130000</v>
      </c>
    </row>
    <row r="484" spans="1:9" ht="30">
      <c r="A484" s="29" t="s">
        <v>155</v>
      </c>
      <c r="B484" s="7">
        <v>973</v>
      </c>
      <c r="C484" s="8">
        <v>7</v>
      </c>
      <c r="D484" s="8">
        <v>9</v>
      </c>
      <c r="E484" s="18" t="s">
        <v>23</v>
      </c>
      <c r="F484" s="9"/>
      <c r="G484" s="34">
        <f>SUM(G485)</f>
        <v>3897960</v>
      </c>
      <c r="H484" s="64" t="s">
        <v>406</v>
      </c>
      <c r="I484" s="34">
        <f>SUM(I485)</f>
        <v>4796960</v>
      </c>
    </row>
    <row r="485" spans="1:9" ht="45">
      <c r="A485" s="29" t="s">
        <v>225</v>
      </c>
      <c r="B485" s="12">
        <v>973</v>
      </c>
      <c r="C485" s="13">
        <v>7</v>
      </c>
      <c r="D485" s="13">
        <v>9</v>
      </c>
      <c r="E485" s="15" t="s">
        <v>96</v>
      </c>
      <c r="F485" s="5"/>
      <c r="G485" s="35">
        <f>SUM(G486,G488,G490)</f>
        <v>3897960</v>
      </c>
      <c r="H485" s="64" t="s">
        <v>406</v>
      </c>
      <c r="I485" s="35">
        <f>SUM(I486,I488,I490)</f>
        <v>4796960</v>
      </c>
    </row>
    <row r="486" spans="1:9" ht="63" customHeight="1">
      <c r="A486" s="29" t="s">
        <v>139</v>
      </c>
      <c r="B486" s="12">
        <v>973</v>
      </c>
      <c r="C486" s="13">
        <v>7</v>
      </c>
      <c r="D486" s="13">
        <v>9</v>
      </c>
      <c r="E486" s="16" t="s">
        <v>96</v>
      </c>
      <c r="F486" s="12">
        <v>100</v>
      </c>
      <c r="G486" s="35">
        <f>SUM(G487)</f>
        <v>3640960</v>
      </c>
      <c r="H486" s="64" t="s">
        <v>405</v>
      </c>
      <c r="I486" s="35">
        <f>SUM(I487)</f>
        <v>4569970</v>
      </c>
    </row>
    <row r="487" spans="1:9" ht="30">
      <c r="A487" s="29" t="s">
        <v>201</v>
      </c>
      <c r="B487" s="7">
        <v>973</v>
      </c>
      <c r="C487" s="8">
        <v>7</v>
      </c>
      <c r="D487" s="8">
        <v>9</v>
      </c>
      <c r="E487" s="18" t="s">
        <v>96</v>
      </c>
      <c r="F487" s="7">
        <v>110</v>
      </c>
      <c r="G487" s="34">
        <v>3640960</v>
      </c>
      <c r="H487" s="63" t="s">
        <v>405</v>
      </c>
      <c r="I487" s="34">
        <v>4569970</v>
      </c>
    </row>
    <row r="488" spans="1:9" ht="45">
      <c r="A488" s="29" t="s">
        <v>142</v>
      </c>
      <c r="B488" s="12">
        <v>973</v>
      </c>
      <c r="C488" s="13">
        <v>7</v>
      </c>
      <c r="D488" s="13">
        <v>9</v>
      </c>
      <c r="E488" s="15" t="s">
        <v>96</v>
      </c>
      <c r="F488" s="12">
        <v>200</v>
      </c>
      <c r="G488" s="35">
        <f>SUM(G489)</f>
        <v>245000</v>
      </c>
      <c r="H488" s="35">
        <v>-30010</v>
      </c>
      <c r="I488" s="35">
        <f>SUM(I489)</f>
        <v>214990</v>
      </c>
    </row>
    <row r="489" spans="1:9" ht="45">
      <c r="A489" s="29" t="s">
        <v>143</v>
      </c>
      <c r="B489" s="12">
        <v>973</v>
      </c>
      <c r="C489" s="13">
        <v>7</v>
      </c>
      <c r="D489" s="13">
        <v>9</v>
      </c>
      <c r="E489" s="15" t="s">
        <v>96</v>
      </c>
      <c r="F489" s="12">
        <v>240</v>
      </c>
      <c r="G489" s="35">
        <v>245000</v>
      </c>
      <c r="H489" s="35">
        <v>-30010</v>
      </c>
      <c r="I489" s="35">
        <v>214990</v>
      </c>
    </row>
    <row r="490" spans="1:9" ht="30">
      <c r="A490" s="29" t="s">
        <v>140</v>
      </c>
      <c r="B490" s="7">
        <v>973</v>
      </c>
      <c r="C490" s="8">
        <v>7</v>
      </c>
      <c r="D490" s="8">
        <v>9</v>
      </c>
      <c r="E490" s="18" t="s">
        <v>96</v>
      </c>
      <c r="F490" s="7">
        <v>800</v>
      </c>
      <c r="G490" s="34">
        <f>SUM(G491)</f>
        <v>12000</v>
      </c>
      <c r="H490" s="34" t="s">
        <v>294</v>
      </c>
      <c r="I490" s="34">
        <f>SUM(I491)</f>
        <v>12000</v>
      </c>
    </row>
    <row r="491" spans="1:9" ht="30">
      <c r="A491" s="29" t="s">
        <v>141</v>
      </c>
      <c r="B491" s="7">
        <v>973</v>
      </c>
      <c r="C491" s="8">
        <v>7</v>
      </c>
      <c r="D491" s="8">
        <v>9</v>
      </c>
      <c r="E491" s="18" t="s">
        <v>96</v>
      </c>
      <c r="F491" s="7">
        <v>850</v>
      </c>
      <c r="G491" s="34">
        <v>12000</v>
      </c>
      <c r="H491" s="34" t="s">
        <v>294</v>
      </c>
      <c r="I491" s="34">
        <v>12000</v>
      </c>
    </row>
    <row r="492" spans="1:9" ht="31.5" customHeight="1">
      <c r="A492" s="32" t="s">
        <v>260</v>
      </c>
      <c r="B492" s="6">
        <v>992</v>
      </c>
      <c r="C492" s="5"/>
      <c r="D492" s="5"/>
      <c r="E492" s="5"/>
      <c r="F492" s="5"/>
      <c r="G492" s="33">
        <f>SUM(G493,G506,G511,G516)</f>
        <v>8745888</v>
      </c>
      <c r="H492" s="72" t="s">
        <v>411</v>
      </c>
      <c r="I492" s="33">
        <f>SUM(I493,I506,I511,I516)</f>
        <v>11620487.5</v>
      </c>
    </row>
    <row r="493" spans="1:9" ht="15">
      <c r="A493" s="27" t="s">
        <v>7</v>
      </c>
      <c r="B493" s="7">
        <v>992</v>
      </c>
      <c r="C493" s="8">
        <v>1</v>
      </c>
      <c r="D493" s="9"/>
      <c r="E493" s="9"/>
      <c r="F493" s="9"/>
      <c r="G493" s="34">
        <f>SUM(G494)</f>
        <v>4282500</v>
      </c>
      <c r="H493" s="64" t="s">
        <v>409</v>
      </c>
      <c r="I493" s="34">
        <f>SUM(I494)</f>
        <v>4396099.5</v>
      </c>
    </row>
    <row r="494" spans="1:9" ht="60">
      <c r="A494" s="29" t="s">
        <v>261</v>
      </c>
      <c r="B494" s="12">
        <v>992</v>
      </c>
      <c r="C494" s="13">
        <v>1</v>
      </c>
      <c r="D494" s="13">
        <v>6</v>
      </c>
      <c r="E494" s="5"/>
      <c r="F494" s="5"/>
      <c r="G494" s="35">
        <f>SUM(G495,G498)</f>
        <v>4282500</v>
      </c>
      <c r="H494" s="64" t="s">
        <v>409</v>
      </c>
      <c r="I494" s="35">
        <f>SUM(I495,I498,I503)</f>
        <v>4396099.5</v>
      </c>
    </row>
    <row r="495" spans="1:9" ht="45">
      <c r="A495" s="29" t="s">
        <v>138</v>
      </c>
      <c r="B495" s="12">
        <v>992</v>
      </c>
      <c r="C495" s="13">
        <v>1</v>
      </c>
      <c r="D495" s="13">
        <v>6</v>
      </c>
      <c r="E495" s="15" t="s">
        <v>12</v>
      </c>
      <c r="F495" s="5"/>
      <c r="G495" s="35">
        <f>SUM(G496)</f>
        <v>3741500</v>
      </c>
      <c r="H495" s="35" t="s">
        <v>294</v>
      </c>
      <c r="I495" s="35">
        <f>SUM(I496)</f>
        <v>3741500</v>
      </c>
    </row>
    <row r="496" spans="1:9" ht="60" customHeight="1">
      <c r="A496" s="29" t="s">
        <v>139</v>
      </c>
      <c r="B496" s="12">
        <v>992</v>
      </c>
      <c r="C496" s="13">
        <v>1</v>
      </c>
      <c r="D496" s="13">
        <v>6</v>
      </c>
      <c r="E496" s="16" t="s">
        <v>12</v>
      </c>
      <c r="F496" s="12">
        <v>100</v>
      </c>
      <c r="G496" s="35">
        <f>SUM(G497)</f>
        <v>3741500</v>
      </c>
      <c r="H496" s="35" t="s">
        <v>294</v>
      </c>
      <c r="I496" s="35">
        <f>SUM(I497)</f>
        <v>3741500</v>
      </c>
    </row>
    <row r="497" spans="1:9" ht="45">
      <c r="A497" s="29" t="s">
        <v>138</v>
      </c>
      <c r="B497" s="7">
        <v>992</v>
      </c>
      <c r="C497" s="8">
        <v>1</v>
      </c>
      <c r="D497" s="8">
        <v>6</v>
      </c>
      <c r="E497" s="15" t="s">
        <v>12</v>
      </c>
      <c r="F497" s="7">
        <v>120</v>
      </c>
      <c r="G497" s="34">
        <v>3741500</v>
      </c>
      <c r="H497" s="34" t="s">
        <v>294</v>
      </c>
      <c r="I497" s="34">
        <v>3741500</v>
      </c>
    </row>
    <row r="498" spans="1:9" ht="30">
      <c r="A498" s="29" t="s">
        <v>148</v>
      </c>
      <c r="B498" s="7">
        <v>992</v>
      </c>
      <c r="C498" s="8">
        <v>1</v>
      </c>
      <c r="D498" s="8">
        <v>6</v>
      </c>
      <c r="E498" s="18" t="s">
        <v>15</v>
      </c>
      <c r="F498" s="5"/>
      <c r="G498" s="34">
        <f>SUM(G499,G501)</f>
        <v>541000</v>
      </c>
      <c r="H498" s="34" t="s">
        <v>294</v>
      </c>
      <c r="I498" s="34">
        <f>SUM(I499,I501)</f>
        <v>541000</v>
      </c>
    </row>
    <row r="499" spans="1:9" ht="62.25" customHeight="1">
      <c r="A499" s="29" t="s">
        <v>139</v>
      </c>
      <c r="B499" s="12">
        <v>992</v>
      </c>
      <c r="C499" s="13">
        <v>1</v>
      </c>
      <c r="D499" s="13">
        <v>6</v>
      </c>
      <c r="E499" s="16" t="s">
        <v>15</v>
      </c>
      <c r="F499" s="12">
        <v>100</v>
      </c>
      <c r="G499" s="35">
        <f>SUM(G500)</f>
        <v>11000</v>
      </c>
      <c r="H499" s="35" t="s">
        <v>294</v>
      </c>
      <c r="I499" s="35">
        <f>SUM(I500)</f>
        <v>11000</v>
      </c>
    </row>
    <row r="500" spans="1:9" ht="45">
      <c r="A500" s="29" t="s">
        <v>138</v>
      </c>
      <c r="B500" s="7">
        <v>992</v>
      </c>
      <c r="C500" s="8">
        <v>1</v>
      </c>
      <c r="D500" s="8">
        <v>6</v>
      </c>
      <c r="E500" s="15" t="s">
        <v>15</v>
      </c>
      <c r="F500" s="7">
        <v>120</v>
      </c>
      <c r="G500" s="34">
        <v>11000</v>
      </c>
      <c r="H500" s="34" t="s">
        <v>294</v>
      </c>
      <c r="I500" s="34">
        <v>11000</v>
      </c>
    </row>
    <row r="501" spans="1:9" ht="45">
      <c r="A501" s="29" t="s">
        <v>142</v>
      </c>
      <c r="B501" s="12">
        <v>992</v>
      </c>
      <c r="C501" s="13">
        <v>1</v>
      </c>
      <c r="D501" s="13">
        <v>6</v>
      </c>
      <c r="E501" s="15" t="s">
        <v>15</v>
      </c>
      <c r="F501" s="12">
        <v>200</v>
      </c>
      <c r="G501" s="35">
        <f>SUM(G502)</f>
        <v>530000</v>
      </c>
      <c r="H501" s="35" t="s">
        <v>294</v>
      </c>
      <c r="I501" s="35">
        <f>SUM(I502)</f>
        <v>530000</v>
      </c>
    </row>
    <row r="502" spans="1:9" ht="45.75" thickBot="1">
      <c r="A502" s="29" t="s">
        <v>143</v>
      </c>
      <c r="B502" s="12">
        <v>992</v>
      </c>
      <c r="C502" s="13">
        <v>1</v>
      </c>
      <c r="D502" s="13">
        <v>6</v>
      </c>
      <c r="E502" s="15" t="s">
        <v>15</v>
      </c>
      <c r="F502" s="12">
        <v>240</v>
      </c>
      <c r="G502" s="35">
        <v>530000</v>
      </c>
      <c r="H502" s="35" t="s">
        <v>294</v>
      </c>
      <c r="I502" s="35">
        <v>530000</v>
      </c>
    </row>
    <row r="503" spans="1:9" ht="60.75" thickBot="1">
      <c r="A503" s="57" t="s">
        <v>306</v>
      </c>
      <c r="B503" s="12">
        <v>992</v>
      </c>
      <c r="C503" s="13">
        <v>1</v>
      </c>
      <c r="D503" s="13">
        <v>6</v>
      </c>
      <c r="E503" s="52" t="s">
        <v>312</v>
      </c>
      <c r="F503" s="12"/>
      <c r="G503" s="35"/>
      <c r="H503" s="64" t="s">
        <v>409</v>
      </c>
      <c r="I503" s="35">
        <f>SUM(I504)</f>
        <v>113599.5</v>
      </c>
    </row>
    <row r="504" spans="1:9" ht="90.75" thickBot="1">
      <c r="A504" s="76" t="s">
        <v>311</v>
      </c>
      <c r="B504" s="12">
        <v>992</v>
      </c>
      <c r="C504" s="13">
        <v>1</v>
      </c>
      <c r="D504" s="13">
        <v>6</v>
      </c>
      <c r="E504" s="52" t="s">
        <v>312</v>
      </c>
      <c r="F504" s="12">
        <v>100</v>
      </c>
      <c r="G504" s="35"/>
      <c r="H504" s="64" t="s">
        <v>409</v>
      </c>
      <c r="I504" s="35">
        <f>SUM(I505)</f>
        <v>113599.5</v>
      </c>
    </row>
    <row r="505" spans="1:9" ht="45.75" thickBot="1">
      <c r="A505" s="76" t="s">
        <v>135</v>
      </c>
      <c r="B505" s="12">
        <v>992</v>
      </c>
      <c r="C505" s="13">
        <v>1</v>
      </c>
      <c r="D505" s="13">
        <v>6</v>
      </c>
      <c r="E505" s="52" t="s">
        <v>312</v>
      </c>
      <c r="F505" s="12">
        <v>120</v>
      </c>
      <c r="G505" s="35"/>
      <c r="H505" s="64" t="s">
        <v>409</v>
      </c>
      <c r="I505" s="35">
        <v>113599.5</v>
      </c>
    </row>
    <row r="506" spans="1:9" ht="15">
      <c r="A506" s="29" t="s">
        <v>203</v>
      </c>
      <c r="B506" s="7">
        <v>992</v>
      </c>
      <c r="C506" s="7">
        <v>10</v>
      </c>
      <c r="D506" s="9"/>
      <c r="E506" s="9"/>
      <c r="F506" s="9"/>
      <c r="G506" s="34">
        <f t="shared" ref="G506:I509" si="34">SUM(G507)</f>
        <v>691677</v>
      </c>
      <c r="H506" s="34" t="s">
        <v>294</v>
      </c>
      <c r="I506" s="34">
        <f t="shared" si="34"/>
        <v>691677</v>
      </c>
    </row>
    <row r="507" spans="1:9" ht="45">
      <c r="A507" s="29" t="s">
        <v>262</v>
      </c>
      <c r="B507" s="12">
        <v>992</v>
      </c>
      <c r="C507" s="12">
        <v>10</v>
      </c>
      <c r="D507" s="13">
        <v>4</v>
      </c>
      <c r="E507" s="15" t="s">
        <v>130</v>
      </c>
      <c r="F507" s="5"/>
      <c r="G507" s="35">
        <f t="shared" si="34"/>
        <v>691677</v>
      </c>
      <c r="H507" s="35" t="s">
        <v>294</v>
      </c>
      <c r="I507" s="35">
        <f t="shared" si="34"/>
        <v>691677</v>
      </c>
    </row>
    <row r="508" spans="1:9" ht="30">
      <c r="A508" s="29" t="s">
        <v>263</v>
      </c>
      <c r="B508" s="7">
        <v>992</v>
      </c>
      <c r="C508" s="7">
        <v>10</v>
      </c>
      <c r="D508" s="8">
        <v>4</v>
      </c>
      <c r="E508" s="15" t="s">
        <v>131</v>
      </c>
      <c r="F508" s="5"/>
      <c r="G508" s="34">
        <f t="shared" si="34"/>
        <v>691677</v>
      </c>
      <c r="H508" s="34" t="s">
        <v>294</v>
      </c>
      <c r="I508" s="34">
        <f t="shared" si="34"/>
        <v>691677</v>
      </c>
    </row>
    <row r="509" spans="1:9" ht="30">
      <c r="A509" s="29" t="s">
        <v>169</v>
      </c>
      <c r="B509" s="7">
        <v>992</v>
      </c>
      <c r="C509" s="7">
        <v>10</v>
      </c>
      <c r="D509" s="8">
        <v>4</v>
      </c>
      <c r="E509" s="15" t="s">
        <v>131</v>
      </c>
      <c r="F509" s="7">
        <v>300</v>
      </c>
      <c r="G509" s="34">
        <f t="shared" si="34"/>
        <v>691677</v>
      </c>
      <c r="H509" s="34" t="s">
        <v>294</v>
      </c>
      <c r="I509" s="34">
        <f t="shared" si="34"/>
        <v>691677</v>
      </c>
    </row>
    <row r="510" spans="1:9" ht="45">
      <c r="A510" s="29" t="s">
        <v>191</v>
      </c>
      <c r="B510" s="7">
        <v>992</v>
      </c>
      <c r="C510" s="7">
        <v>10</v>
      </c>
      <c r="D510" s="8">
        <v>4</v>
      </c>
      <c r="E510" s="15" t="s">
        <v>131</v>
      </c>
      <c r="F510" s="7">
        <v>320</v>
      </c>
      <c r="G510" s="34">
        <v>691677</v>
      </c>
      <c r="H510" s="34" t="s">
        <v>294</v>
      </c>
      <c r="I510" s="34">
        <v>691677</v>
      </c>
    </row>
    <row r="511" spans="1:9" ht="30">
      <c r="A511" s="29" t="s">
        <v>264</v>
      </c>
      <c r="B511" s="7">
        <v>992</v>
      </c>
      <c r="C511" s="7">
        <v>13</v>
      </c>
      <c r="D511" s="5"/>
      <c r="E511" s="5"/>
      <c r="F511" s="5"/>
      <c r="G511" s="34">
        <f t="shared" ref="G511:I514" si="35">SUM(G512)</f>
        <v>400000</v>
      </c>
      <c r="H511" s="34" t="s">
        <v>294</v>
      </c>
      <c r="I511" s="34">
        <f t="shared" si="35"/>
        <v>400000</v>
      </c>
    </row>
    <row r="512" spans="1:9" ht="30">
      <c r="A512" s="29" t="s">
        <v>265</v>
      </c>
      <c r="B512" s="7">
        <v>992</v>
      </c>
      <c r="C512" s="7">
        <v>13</v>
      </c>
      <c r="D512" s="8">
        <v>1</v>
      </c>
      <c r="E512" s="5"/>
      <c r="F512" s="5"/>
      <c r="G512" s="34">
        <f t="shared" si="35"/>
        <v>400000</v>
      </c>
      <c r="H512" s="34" t="s">
        <v>294</v>
      </c>
      <c r="I512" s="34">
        <f t="shared" si="35"/>
        <v>400000</v>
      </c>
    </row>
    <row r="513" spans="1:9" ht="30">
      <c r="A513" s="29" t="s">
        <v>155</v>
      </c>
      <c r="B513" s="7">
        <v>992</v>
      </c>
      <c r="C513" s="7">
        <v>13</v>
      </c>
      <c r="D513" s="8">
        <v>1</v>
      </c>
      <c r="E513" s="18" t="s">
        <v>23</v>
      </c>
      <c r="F513" s="9"/>
      <c r="G513" s="34">
        <f t="shared" si="35"/>
        <v>400000</v>
      </c>
      <c r="H513" s="34" t="s">
        <v>294</v>
      </c>
      <c r="I513" s="34">
        <f t="shared" si="35"/>
        <v>400000</v>
      </c>
    </row>
    <row r="514" spans="1:9" ht="30">
      <c r="A514" s="29" t="s">
        <v>265</v>
      </c>
      <c r="B514" s="7">
        <v>992</v>
      </c>
      <c r="C514" s="7">
        <v>13</v>
      </c>
      <c r="D514" s="8">
        <v>1</v>
      </c>
      <c r="E514" s="15" t="s">
        <v>132</v>
      </c>
      <c r="F514" s="7">
        <v>700</v>
      </c>
      <c r="G514" s="34">
        <f t="shared" si="35"/>
        <v>400000</v>
      </c>
      <c r="H514" s="34" t="s">
        <v>294</v>
      </c>
      <c r="I514" s="34">
        <f t="shared" si="35"/>
        <v>400000</v>
      </c>
    </row>
    <row r="515" spans="1:9" ht="30">
      <c r="A515" s="29" t="s">
        <v>266</v>
      </c>
      <c r="B515" s="7">
        <v>992</v>
      </c>
      <c r="C515" s="7">
        <v>13</v>
      </c>
      <c r="D515" s="8">
        <v>1</v>
      </c>
      <c r="E515" s="18" t="s">
        <v>132</v>
      </c>
      <c r="F515" s="7">
        <v>730</v>
      </c>
      <c r="G515" s="34">
        <v>400000</v>
      </c>
      <c r="H515" s="34" t="s">
        <v>294</v>
      </c>
      <c r="I515" s="34">
        <v>400000</v>
      </c>
    </row>
    <row r="516" spans="1:9" ht="60">
      <c r="A516" s="29" t="s">
        <v>267</v>
      </c>
      <c r="B516" s="12">
        <v>992</v>
      </c>
      <c r="C516" s="12">
        <v>14</v>
      </c>
      <c r="D516" s="5"/>
      <c r="E516" s="5"/>
      <c r="F516" s="5"/>
      <c r="G516" s="35">
        <f>SUM(G517,G521)</f>
        <v>3371711</v>
      </c>
      <c r="H516" s="64" t="s">
        <v>410</v>
      </c>
      <c r="I516" s="35">
        <f>SUM(I517,I521)</f>
        <v>6132711</v>
      </c>
    </row>
    <row r="517" spans="1:9" ht="45">
      <c r="A517" s="29" t="s">
        <v>268</v>
      </c>
      <c r="B517" s="12">
        <v>992</v>
      </c>
      <c r="C517" s="12">
        <v>14</v>
      </c>
      <c r="D517" s="13">
        <v>1</v>
      </c>
      <c r="E517" s="5"/>
      <c r="F517" s="5"/>
      <c r="G517" s="35">
        <f t="shared" ref="G517:I519" si="36">SUM(G518)</f>
        <v>609111</v>
      </c>
      <c r="H517" s="35" t="s">
        <v>294</v>
      </c>
      <c r="I517" s="35">
        <f t="shared" si="36"/>
        <v>609111</v>
      </c>
    </row>
    <row r="518" spans="1:9" ht="30">
      <c r="A518" s="29" t="s">
        <v>269</v>
      </c>
      <c r="B518" s="7">
        <v>992</v>
      </c>
      <c r="C518" s="7">
        <v>14</v>
      </c>
      <c r="D518" s="8">
        <v>1</v>
      </c>
      <c r="E518" s="15" t="s">
        <v>133</v>
      </c>
      <c r="F518" s="5"/>
      <c r="G518" s="34">
        <f t="shared" si="36"/>
        <v>609111</v>
      </c>
      <c r="H518" s="34" t="s">
        <v>294</v>
      </c>
      <c r="I518" s="34">
        <f t="shared" si="36"/>
        <v>609111</v>
      </c>
    </row>
    <row r="519" spans="1:9" ht="30">
      <c r="A519" s="29" t="s">
        <v>270</v>
      </c>
      <c r="B519" s="7">
        <v>992</v>
      </c>
      <c r="C519" s="7">
        <v>14</v>
      </c>
      <c r="D519" s="8">
        <v>1</v>
      </c>
      <c r="E519" s="18" t="s">
        <v>133</v>
      </c>
      <c r="F519" s="7">
        <v>500</v>
      </c>
      <c r="G519" s="34">
        <f t="shared" si="36"/>
        <v>609111</v>
      </c>
      <c r="H519" s="34" t="s">
        <v>294</v>
      </c>
      <c r="I519" s="34">
        <f t="shared" si="36"/>
        <v>609111</v>
      </c>
    </row>
    <row r="520" spans="1:9" ht="30">
      <c r="A520" s="29" t="s">
        <v>271</v>
      </c>
      <c r="B520" s="7">
        <v>992</v>
      </c>
      <c r="C520" s="7">
        <v>14</v>
      </c>
      <c r="D520" s="8">
        <v>1</v>
      </c>
      <c r="E520" s="18" t="s">
        <v>133</v>
      </c>
      <c r="F520" s="7">
        <v>510</v>
      </c>
      <c r="G520" s="34">
        <v>609111</v>
      </c>
      <c r="H520" s="34" t="s">
        <v>294</v>
      </c>
      <c r="I520" s="34">
        <v>609111</v>
      </c>
    </row>
    <row r="521" spans="1:9" ht="30">
      <c r="A521" s="58" t="s">
        <v>289</v>
      </c>
      <c r="B521" s="7">
        <v>992</v>
      </c>
      <c r="C521" s="7">
        <v>14</v>
      </c>
      <c r="D521" s="8">
        <v>3</v>
      </c>
      <c r="E521" s="18"/>
      <c r="F521" s="7"/>
      <c r="G521" s="34">
        <f t="shared" ref="G521:I523" si="37">SUM(G522)</f>
        <v>2762600</v>
      </c>
      <c r="H521" s="63" t="s">
        <v>410</v>
      </c>
      <c r="I521" s="34">
        <f t="shared" si="37"/>
        <v>5523600</v>
      </c>
    </row>
    <row r="522" spans="1:9" ht="30">
      <c r="A522" s="55" t="s">
        <v>287</v>
      </c>
      <c r="B522" s="7">
        <v>992</v>
      </c>
      <c r="C522" s="7">
        <v>14</v>
      </c>
      <c r="D522" s="8">
        <v>3</v>
      </c>
      <c r="E522" s="42" t="s">
        <v>290</v>
      </c>
      <c r="F522" s="5"/>
      <c r="G522" s="34">
        <f t="shared" si="37"/>
        <v>2762600</v>
      </c>
      <c r="H522" s="63" t="s">
        <v>410</v>
      </c>
      <c r="I522" s="34">
        <f t="shared" si="37"/>
        <v>5523600</v>
      </c>
    </row>
    <row r="523" spans="1:9" ht="30.75" thickBot="1">
      <c r="A523" s="56" t="s">
        <v>270</v>
      </c>
      <c r="B523" s="7">
        <v>992</v>
      </c>
      <c r="C523" s="7">
        <v>14</v>
      </c>
      <c r="D523" s="8">
        <v>3</v>
      </c>
      <c r="E523" s="42" t="s">
        <v>290</v>
      </c>
      <c r="F523" s="7">
        <v>500</v>
      </c>
      <c r="G523" s="34">
        <f t="shared" si="37"/>
        <v>2762600</v>
      </c>
      <c r="H523" s="63" t="s">
        <v>410</v>
      </c>
      <c r="I523" s="34">
        <f t="shared" si="37"/>
        <v>5523600</v>
      </c>
    </row>
    <row r="524" spans="1:9" ht="30.75" thickBot="1">
      <c r="A524" s="57" t="s">
        <v>288</v>
      </c>
      <c r="B524" s="7">
        <v>992</v>
      </c>
      <c r="C524" s="7">
        <v>14</v>
      </c>
      <c r="D524" s="8">
        <v>3</v>
      </c>
      <c r="E524" s="42" t="s">
        <v>290</v>
      </c>
      <c r="F524" s="7">
        <v>510</v>
      </c>
      <c r="G524" s="34">
        <v>2762600</v>
      </c>
      <c r="H524" s="63" t="s">
        <v>410</v>
      </c>
      <c r="I524" s="34">
        <v>5523600</v>
      </c>
    </row>
    <row r="525" spans="1:9" ht="15.75">
      <c r="A525" s="28" t="s">
        <v>134</v>
      </c>
      <c r="B525" s="9"/>
      <c r="C525" s="9"/>
      <c r="D525" s="9"/>
      <c r="E525" s="9"/>
      <c r="F525" s="9"/>
      <c r="G525" s="39">
        <f>SUM(G3,G206,G220,G243,G254,G362,G492)</f>
        <v>315281149</v>
      </c>
      <c r="H525" s="73" t="s">
        <v>412</v>
      </c>
      <c r="I525" s="39">
        <f>SUM(I3,I206,I220,I243,I254,I362,I492)</f>
        <v>357922257.84000003</v>
      </c>
    </row>
  </sheetData>
  <customSheetViews>
    <customSheetView guid="{E6554A39-CA8C-47E9-B8EA-761D5A30E0DF}" showPageBreaks="1">
      <selection sqref="A1:J1"/>
      <pageMargins left="0.7" right="0.7" top="0.75" bottom="0.75" header="0.3" footer="0.3"/>
      <pageSetup paperSize="9" scale="61" orientation="portrait" verticalDpi="0" r:id="rId1"/>
    </customSheetView>
  </customSheetViews>
  <mergeCells count="1">
    <mergeCell ref="A1:J1"/>
  </mergeCells>
  <pageMargins left="0.7" right="0.7" top="0.75" bottom="0.75" header="0.3" footer="0.3"/>
  <pageSetup paperSize="9" scale="61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2022-10-07T12:26:48Z</cp:lastPrinted>
  <dcterms:created xsi:type="dcterms:W3CDTF">2022-02-09T23:13:05Z</dcterms:created>
  <dcterms:modified xsi:type="dcterms:W3CDTF">2022-10-26T07:55:51Z</dcterms:modified>
</cp:coreProperties>
</file>